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i razpisi 2018\VRTEC SLOVENSKE KONJICE\RAZPISNA DOKUMENTACUA\"/>
    </mc:Choice>
  </mc:AlternateContent>
  <bookViews>
    <workbookView xWindow="0" yWindow="0" windowWidth="28800" windowHeight="12216" tabRatio="897" firstSheet="9" activeTab="10"/>
  </bookViews>
  <sheets>
    <sheet name="1. mleko in mlečni izdelki" sheetId="3" r:id="rId1"/>
    <sheet name="2. meso in mesni izdelki" sheetId="2" r:id="rId2"/>
    <sheet name="3. zamrznjen program" sheetId="11" r:id="rId3"/>
    <sheet name="4. jajca" sheetId="5" r:id="rId4"/>
    <sheet name="5. Dietni izdelki" sheetId="15" r:id="rId5"/>
    <sheet name="6. sveža zelenjava in sadje" sheetId="7" r:id="rId6"/>
    <sheet name="7.konz. zelenjava in sadje" sheetId="8" r:id="rId7"/>
    <sheet name="8. sadni sokovi in sirupi" sheetId="9" r:id="rId8"/>
    <sheet name="9. žita, mlevski izd in testen" sheetId="10" r:id="rId9"/>
    <sheet name="10. kruh in pekovsko pecivo" sheetId="12" r:id="rId10"/>
    <sheet name="11. ostalo prehrambeno blago" sheetId="13" r:id="rId11"/>
    <sheet name="12. ekološko pridelana živila" sheetId="14" r:id="rId12"/>
  </sheets>
  <definedNames>
    <definedName name="_xlnm.Print_Area" localSheetId="0">'1. mleko in mlečni izdelki'!$A$1:$K$77</definedName>
    <definedName name="_xlnm.Print_Area" localSheetId="11">'12. ekološko pridelana živila'!$A$1:$J$76</definedName>
    <definedName name="_xlnm.Print_Area" localSheetId="1">'2. meso in mesni izdelki'!$A$1:$J$56</definedName>
    <definedName name="_xlnm.Print_Area" localSheetId="2">'3. zamrznjen program'!$A$1:$K$65</definedName>
    <definedName name="_xlnm.Print_Area" localSheetId="3">'4. jajca'!$A$1:$J$22</definedName>
    <definedName name="_xlnm.Print_Area" localSheetId="4">'5. Dietni izdelki'!$A$1:$K$68</definedName>
    <definedName name="_xlnm.Print_Area" localSheetId="5">'6. sveža zelenjava in sadje'!$A$1:$I$113</definedName>
    <definedName name="_xlnm.Print_Area" localSheetId="6">'7.konz. zelenjava in sadje'!$A$1:$K$94</definedName>
    <definedName name="_xlnm.Print_Area" localSheetId="8">'9. žita, mlevski izd in testen'!$A$1:$K$87</definedName>
  </definedNames>
  <calcPr calcId="152511"/>
</workbook>
</file>

<file path=xl/calcChain.xml><?xml version="1.0" encoding="utf-8"?>
<calcChain xmlns="http://schemas.openxmlformats.org/spreadsheetml/2006/main">
  <c r="D105" i="13" l="1"/>
  <c r="D40" i="13" l="1"/>
  <c r="D73" i="13" l="1"/>
  <c r="D96" i="13"/>
  <c r="D65" i="13"/>
  <c r="D66" i="13"/>
  <c r="D37" i="13"/>
  <c r="D75" i="13"/>
  <c r="D51" i="13"/>
  <c r="D50" i="13"/>
  <c r="D35" i="13"/>
  <c r="D52" i="13"/>
  <c r="D45" i="13"/>
  <c r="D46" i="13"/>
  <c r="D24" i="8"/>
  <c r="D26" i="14"/>
  <c r="D17" i="12"/>
  <c r="D29" i="12"/>
  <c r="D72" i="10"/>
  <c r="D68" i="10"/>
  <c r="D70" i="10"/>
  <c r="D67" i="10"/>
  <c r="D73" i="10"/>
  <c r="D40" i="10"/>
  <c r="D43" i="10"/>
  <c r="D41" i="10"/>
  <c r="D42" i="10"/>
  <c r="D25" i="10"/>
  <c r="D38" i="10"/>
  <c r="D39" i="10"/>
  <c r="D56" i="10"/>
  <c r="D57" i="10"/>
  <c r="D24" i="10"/>
  <c r="D52" i="7"/>
  <c r="D42" i="2" l="1"/>
  <c r="D28" i="2"/>
  <c r="D20" i="14"/>
  <c r="D17" i="3" l="1"/>
</calcChain>
</file>

<file path=xl/sharedStrings.xml><?xml version="1.0" encoding="utf-8"?>
<sst xmlns="http://schemas.openxmlformats.org/spreadsheetml/2006/main" count="2310" uniqueCount="790">
  <si>
    <t>kom</t>
  </si>
  <si>
    <t>SKUPAJ  VREDNOST SKLOPA</t>
  </si>
  <si>
    <t>Jogurt navadni 3,2 % mm v lončku 180 g</t>
  </si>
  <si>
    <t>Jogurtov  desert  s sadjem 110 g</t>
  </si>
  <si>
    <t>Jogurt vanilijev s sadjem 150 g</t>
  </si>
  <si>
    <t>Kisla smetana 20 % mm - 180 g</t>
  </si>
  <si>
    <t>Skuta 40% mm, rinfuza</t>
  </si>
  <si>
    <t>kg</t>
  </si>
  <si>
    <t>Skuta 40% mm – 500 g</t>
  </si>
  <si>
    <t>Skuta - sveži sir s podloženim sadjem 110 g, različni okusi</t>
  </si>
  <si>
    <t>Sladka smetana 35% mm – 1l</t>
  </si>
  <si>
    <t>Surovo maslo 1. vrste – 250 g</t>
  </si>
  <si>
    <t>Sir 45 % mm - edamec*</t>
  </si>
  <si>
    <t>Sir 45 % mm - gauda*</t>
  </si>
  <si>
    <t>Sir mozzarella 250 g</t>
  </si>
  <si>
    <t>Sirni namaz s šunko - 140 g</t>
  </si>
  <si>
    <t>Puding mlečni s smetano v lončku 125 g, čokolada</t>
  </si>
  <si>
    <t>Puding mlečni s smetano v lončku 125 g, vanili</t>
  </si>
  <si>
    <t>Sladoled otroški - lučka - 70 ml</t>
  </si>
  <si>
    <t>Sladoled otroški - lonček  - 120 ml</t>
  </si>
  <si>
    <t>* ali podobne kvalitete in okusa.</t>
  </si>
  <si>
    <t>Goveje kosti</t>
  </si>
  <si>
    <t>Kuhan pršut</t>
  </si>
  <si>
    <t>Salama posebna</t>
  </si>
  <si>
    <t>Šunka v ovitku</t>
  </si>
  <si>
    <t>Salama suha</t>
  </si>
  <si>
    <t>Piščančja file</t>
  </si>
  <si>
    <t>Piščančje krače</t>
  </si>
  <si>
    <t>Piščančji ražnjič</t>
  </si>
  <si>
    <t>Puranji file</t>
  </si>
  <si>
    <t xml:space="preserve">Piščančja hrenovka brez ovoja - rinfuza </t>
  </si>
  <si>
    <t>Piščančje prsi v ovitku</t>
  </si>
  <si>
    <t>Piščančja posebna klobasa poli*</t>
  </si>
  <si>
    <t>Majoneza 630 g</t>
  </si>
  <si>
    <t>Motovilec</t>
  </si>
  <si>
    <t>Solata endivija</t>
  </si>
  <si>
    <t>Solata kristalka</t>
  </si>
  <si>
    <t>Solata mehka</t>
  </si>
  <si>
    <t>Radič rdeč</t>
  </si>
  <si>
    <t>Radič štrucar</t>
  </si>
  <si>
    <t>Rukola</t>
  </si>
  <si>
    <t>Krompir</t>
  </si>
  <si>
    <t>Brokoli</t>
  </si>
  <si>
    <t>Bučke</t>
  </si>
  <si>
    <t>Cvetača</t>
  </si>
  <si>
    <t xml:space="preserve">Čebula </t>
  </si>
  <si>
    <t>Čebula - mlada</t>
  </si>
  <si>
    <t>Česen</t>
  </si>
  <si>
    <t>Korenje</t>
  </si>
  <si>
    <t>Kumare</t>
  </si>
  <si>
    <t>Melancani</t>
  </si>
  <si>
    <t>Ohrovt, glava</t>
  </si>
  <si>
    <t>Ohrovt, brstični</t>
  </si>
  <si>
    <t>Paprika rumena</t>
  </si>
  <si>
    <t>Paprika rdeča</t>
  </si>
  <si>
    <t>Paprika zelena</t>
  </si>
  <si>
    <t>Paradižnik</t>
  </si>
  <si>
    <t>Paradižnik - češnjevec</t>
  </si>
  <si>
    <t>Peteršilj - zelenje</t>
  </si>
  <si>
    <t>Peteršilj - korenina</t>
  </si>
  <si>
    <t>Por</t>
  </si>
  <si>
    <t>Zelena gomolj</t>
  </si>
  <si>
    <t>Zelje sveže</t>
  </si>
  <si>
    <t>Zelje - kitajsko</t>
  </si>
  <si>
    <t>Zelje rdeče</t>
  </si>
  <si>
    <t xml:space="preserve">Čičerika </t>
  </si>
  <si>
    <t>Fižol bel</t>
  </si>
  <si>
    <t>Fižol češnjevec</t>
  </si>
  <si>
    <t>Grah</t>
  </si>
  <si>
    <t>Banane</t>
  </si>
  <si>
    <t>Granatno jabolko</t>
  </si>
  <si>
    <t>Kaki</t>
  </si>
  <si>
    <t>Kivi</t>
  </si>
  <si>
    <t>Klementine</t>
  </si>
  <si>
    <t>Liči</t>
  </si>
  <si>
    <t>Limona</t>
  </si>
  <si>
    <t>Lubenica</t>
  </si>
  <si>
    <t>Mandarine</t>
  </si>
  <si>
    <t>Mango</t>
  </si>
  <si>
    <t>Melone</t>
  </si>
  <si>
    <t>Pomaranče</t>
  </si>
  <si>
    <t>Breskve</t>
  </si>
  <si>
    <t>Grozdje belo</t>
  </si>
  <si>
    <t>Grozdje črno</t>
  </si>
  <si>
    <t>Hruške</t>
  </si>
  <si>
    <t>Marelice</t>
  </si>
  <si>
    <t>Nektarine</t>
  </si>
  <si>
    <t>Ringlo</t>
  </si>
  <si>
    <t>Slive</t>
  </si>
  <si>
    <t>Rozine 500 g</t>
  </si>
  <si>
    <t>Gorčica 700 g</t>
  </si>
  <si>
    <t>Paradižnikovi pelati 800 g</t>
  </si>
  <si>
    <t>SKUPAJ VREDNOST SKLOPA</t>
  </si>
  <si>
    <t>Kisla repa, rinfuza</t>
  </si>
  <si>
    <t>Kislo zelje, rinfuza</t>
  </si>
  <si>
    <t>Zamrznjen brokoli  2,5 kg</t>
  </si>
  <si>
    <t>Zamrznjen grah 2,5 kg</t>
  </si>
  <si>
    <t>Zamrznjena grajska zelenjava 2,5 kg</t>
  </si>
  <si>
    <t>Zamrznjena špinača, pasirana 2,5 kg</t>
  </si>
  <si>
    <t>l</t>
  </si>
  <si>
    <t>Jagodni nektar 0,2 l</t>
  </si>
  <si>
    <t>Jabolčni sok 100 % 0,2 l</t>
  </si>
  <si>
    <t xml:space="preserve">Sadna kaša 120 g </t>
  </si>
  <si>
    <t>Voda negazirana 0,5 l</t>
  </si>
  <si>
    <t>Ovseni kosmiči 500 g</t>
  </si>
  <si>
    <t>Rezanci z dodatkom jajc 500 g</t>
  </si>
  <si>
    <t>Rezanci z dodatkom jajc in korenčka 500 g</t>
  </si>
  <si>
    <t>Zvezdnice 500 g</t>
  </si>
  <si>
    <t>Testenine peresniki brez jajc 500 g</t>
  </si>
  <si>
    <t>Testenine peresniki  brez jajc 5 kg</t>
  </si>
  <si>
    <t>Jajčne testenine široki rezanci 1 kg</t>
  </si>
  <si>
    <t>Testenine metulji 500 g</t>
  </si>
  <si>
    <t>Zlate kroglice 500 g</t>
  </si>
  <si>
    <t>Ajdovo pecivo 70 g</t>
  </si>
  <si>
    <t>Hlebček T 850 70 g</t>
  </si>
  <si>
    <t>Štručka s sirom 100 g</t>
  </si>
  <si>
    <t>Štručka zvita sir, šunka 100 g</t>
  </si>
  <si>
    <t>Žemlja graham 75 g</t>
  </si>
  <si>
    <t>Drobtine bele 500 g</t>
  </si>
  <si>
    <t>Mlinci, rinfuza</t>
  </si>
  <si>
    <t>Pecilni prašek zavoj (5 x 13 g)*</t>
  </si>
  <si>
    <t>Sladkor mleti v vrečki 500 g</t>
  </si>
  <si>
    <t>Sladkor vanili zavoj (5 x 10 g)*</t>
  </si>
  <si>
    <t>Sladkor vanili z aromo limone 10 g</t>
  </si>
  <si>
    <t> l</t>
  </si>
  <si>
    <t>Čokolada jedilna 100 g</t>
  </si>
  <si>
    <t>Čokolada v prahu 100 g</t>
  </si>
  <si>
    <t>Kavovina za belo kavo 250 g, Divka*</t>
  </si>
  <si>
    <t>Čokoladne mrvice v vrečki 100 g</t>
  </si>
  <si>
    <t>Kvas, sveži 42 g Fala*</t>
  </si>
  <si>
    <t>Laneno seme 250 g</t>
  </si>
  <si>
    <t>Rožičeva moka 250 g</t>
  </si>
  <si>
    <t>ekološki ovseni mešani rezani in pakirani kruh 0,8kg</t>
  </si>
  <si>
    <t>ekološki pirin rezan in pakiran kruh 0,8 kg</t>
  </si>
  <si>
    <t>ekološki paradižnik vseh sort</t>
  </si>
  <si>
    <t>ekološka paprika vseh sort</t>
  </si>
  <si>
    <t>ekološke kumarice vseh sort</t>
  </si>
  <si>
    <t>ekološke suhe marelice, do 22% vlage</t>
  </si>
  <si>
    <t>ekološki krhlji jabolk do 22 % vlage</t>
  </si>
  <si>
    <t>ekološka jajca</t>
  </si>
  <si>
    <t>goveje kosti</t>
  </si>
  <si>
    <t xml:space="preserve">Jogurt sadni 3,2 % mm 180 g </t>
  </si>
  <si>
    <t xml:space="preserve">Jogurt probiotični 3,2 % mm 180 g </t>
  </si>
  <si>
    <t xml:space="preserve">Jogurt otroški sadni 125 g </t>
  </si>
  <si>
    <t>Sadni jogurt 500 g</t>
  </si>
  <si>
    <t>Smetana za kuhanje - 1l</t>
  </si>
  <si>
    <t>Smetana sladka v dozi - 250 g</t>
  </si>
  <si>
    <t>Sir 45% mm - ementalec*</t>
  </si>
  <si>
    <t>Juneče notranje stegno brez kosti v kosu ali narezano</t>
  </si>
  <si>
    <t>Juneče pleče brez kosti v kosu ali narezano</t>
  </si>
  <si>
    <t>Svinjski kare brez kosti</t>
  </si>
  <si>
    <t>Svinjsko in goveje mleto meso (50% govedine in 50% svinjine)</t>
  </si>
  <si>
    <t>Svinjsko stegno brez kosti v kosu ali narezano</t>
  </si>
  <si>
    <t>Sveža slanina - mleta ali narezana</t>
  </si>
  <si>
    <t>Telečje notranje stegno brez kosti v kosu ali narezano</t>
  </si>
  <si>
    <t>Pečen pršut</t>
  </si>
  <si>
    <t>Konzervirana skuša 125 g</t>
  </si>
  <si>
    <t>Konzervirane sardine 115 g</t>
  </si>
  <si>
    <t xml:space="preserve">Konzervirana tuna v kosih  1250 g </t>
  </si>
  <si>
    <t>Solata ledenka</t>
  </si>
  <si>
    <t>Bučka okaido</t>
  </si>
  <si>
    <t>Fižol v stročju (rumen, zelen)</t>
  </si>
  <si>
    <t>Naši</t>
  </si>
  <si>
    <t>Lešniki, mleti</t>
  </si>
  <si>
    <t>Orehova jedrca, mleta</t>
  </si>
  <si>
    <t>Zamrznjena zelenjava za mineštro 2,5 kg</t>
  </si>
  <si>
    <t>Zamrznjene borovnice, 2,5 kg</t>
  </si>
  <si>
    <t>Zamrznjene maline, 2,5 kg</t>
  </si>
  <si>
    <t>Zamrznjene višnje, 2,5 kg</t>
  </si>
  <si>
    <t>Zamrznjeni gozdni sadeži, 2,5 kg</t>
  </si>
  <si>
    <t>Čičerika vložena, 400g</t>
  </si>
  <si>
    <t>Gorčica 540 g</t>
  </si>
  <si>
    <t>Grah 415 g</t>
  </si>
  <si>
    <t>Koruza sladka 560 g</t>
  </si>
  <si>
    <t>Kumarice delikatesne, 530 g</t>
  </si>
  <si>
    <t>Kumarice kamniške 1000 g</t>
  </si>
  <si>
    <t>Paprika fileti rdeči 1000 g</t>
  </si>
  <si>
    <t>Pečena paprika fileti, 1040 g</t>
  </si>
  <si>
    <t>Paprika fileti rumeni 1000 g</t>
  </si>
  <si>
    <t xml:space="preserve">Paradižnikovi pelati, 2250 g </t>
  </si>
  <si>
    <t>Pesa rdeča 1000 g</t>
  </si>
  <si>
    <t>Kompot višnja brez koščic, 680 g, v kozarcu</t>
  </si>
  <si>
    <t>Džem gozdni sadeži  320 g, v kozarcu</t>
  </si>
  <si>
    <t>Džem jagodni  320 g, v kozarcu</t>
  </si>
  <si>
    <t>Džem marelica 320 g, v kozarcu</t>
  </si>
  <si>
    <t>Džem borovnica , 320 g, v kozarcu</t>
  </si>
  <si>
    <t>Džem sliva, 320 g, v kozarcu</t>
  </si>
  <si>
    <t>Džem višnjev, 320 g, v kozarcu</t>
  </si>
  <si>
    <t>ekološko mleko z najmanj 3,5% mlečne maščobe, 10 l</t>
  </si>
  <si>
    <t>ekološko mleko z najmanj 3,5 % mlečne maščobe, 3 l</t>
  </si>
  <si>
    <t>ekološki jogurt z okusom, najmanj 3,5% mleč. mašč., 150 g</t>
  </si>
  <si>
    <t>ekološki kefir z naravno kulturo z okusi, 150 g</t>
  </si>
  <si>
    <t>Jagode</t>
  </si>
  <si>
    <t>Ekološka jabolka</t>
  </si>
  <si>
    <t>1.</t>
  </si>
  <si>
    <t>mleko brez laktoze, polnomastno, 1 l</t>
  </si>
  <si>
    <t>riževo mleko, 1 l</t>
  </si>
  <si>
    <t>sojino mleko, 1 l</t>
  </si>
  <si>
    <t>sojino mleko, 0,15 - 0,25 l</t>
  </si>
  <si>
    <t>jogurt z okusom brez laktoze, 150 g</t>
  </si>
  <si>
    <t>Rožičev namaz</t>
  </si>
  <si>
    <t>sir brez laktoze</t>
  </si>
  <si>
    <t>Voda negazirana 1,5 l</t>
  </si>
  <si>
    <t>Žitni kosmiči s čokolado in vitamini 1800, Čokolino *</t>
  </si>
  <si>
    <t>Črni kruh brez aditivov</t>
  </si>
  <si>
    <t>Pšenični polnozrnat kruh</t>
  </si>
  <si>
    <t>Kruh s semeni in posipom</t>
  </si>
  <si>
    <t xml:space="preserve">Pletenica mlečna </t>
  </si>
  <si>
    <t>Ovsen štručka</t>
  </si>
  <si>
    <t>Stoletno pecivo</t>
  </si>
  <si>
    <t>Pekovsko pecivo brez aditivov</t>
  </si>
  <si>
    <t>Polnozrnat francoski rogljiček z nadevom</t>
  </si>
  <si>
    <t xml:space="preserve">Polnozrnat francoski rogljiček brez nadeva </t>
  </si>
  <si>
    <t>Jabolčni zavitek</t>
  </si>
  <si>
    <t>Sirov zavitek</t>
  </si>
  <si>
    <t>Mini francoski rogljiček z vanilijo ali čokolado</t>
  </si>
  <si>
    <t>Čaj z okusom divje češnje, veriga 1200 g</t>
  </si>
  <si>
    <t>Čaj z okusom borovnica, veriga 1000g - 1200 g</t>
  </si>
  <si>
    <t>Čaj z okusom gozdna jagoda, veriga 1000g - 1200g</t>
  </si>
  <si>
    <t>Čaj z okusom gozdnih sadežev, veriga 1200 g</t>
  </si>
  <si>
    <t>Čaj z okusom hibiskus - šipek, veriga 1200 g</t>
  </si>
  <si>
    <t>Šipkov čaj, veriga 1000g - 1200 g</t>
  </si>
  <si>
    <t>Planinski čaj, veriga 1000g - 1200g</t>
  </si>
  <si>
    <t>Komarčkov čaj, veriga 1000g - 1200 g</t>
  </si>
  <si>
    <t>Kamilični čaj 1000g - 1200g</t>
  </si>
  <si>
    <t>Prava kava 1000 g, Barcaffe*</t>
  </si>
  <si>
    <t>Lešnikov namaz 750g - 1000 g Nutello*</t>
  </si>
  <si>
    <t xml:space="preserve">Cimet </t>
  </si>
  <si>
    <t xml:space="preserve">Česen mleti </t>
  </si>
  <si>
    <t xml:space="preserve">Ingver </t>
  </si>
  <si>
    <t>Janež v zrnju</t>
  </si>
  <si>
    <t xml:space="preserve">Klinčki celi </t>
  </si>
  <si>
    <t>Klinčki mleti</t>
  </si>
  <si>
    <t xml:space="preserve">Lovor </t>
  </si>
  <si>
    <t xml:space="preserve">Majaron posušen </t>
  </si>
  <si>
    <t xml:space="preserve">Timijan </t>
  </si>
  <si>
    <t>Sladkor naravni nepredelani rjavi 500 g</t>
  </si>
  <si>
    <t>Ekološko zelje</t>
  </si>
  <si>
    <t>Ekološko korenje vseh sort</t>
  </si>
  <si>
    <t>Ekološka rdeča redkvica</t>
  </si>
  <si>
    <t>ekološka bučke</t>
  </si>
  <si>
    <t>Ekološki fižol v zrnju</t>
  </si>
  <si>
    <t>Ekološki fižol v stročju</t>
  </si>
  <si>
    <t>ekološka zelena solata različnih sort</t>
  </si>
  <si>
    <t xml:space="preserve"> ekološki jabolčni sok 100 %</t>
  </si>
  <si>
    <t>mlado goveje pleče brez kosti</t>
  </si>
  <si>
    <t>mlado goveje stegno brez kosti</t>
  </si>
  <si>
    <t>Kosmiči brez glutena</t>
  </si>
  <si>
    <t>Moka brez glutena, večnamenska</t>
  </si>
  <si>
    <t>Krušne drobtine brez glutena</t>
  </si>
  <si>
    <t>Čokoladni namaz brez mleka, jajc, glutena in oreščkov</t>
  </si>
  <si>
    <t>kisla smetana brez laktoze, do 150g</t>
  </si>
  <si>
    <t>Jušne testenine brez glutena in jajc</t>
  </si>
  <si>
    <t>Piškoti brez glutena, jajc, mleka, oreščkov</t>
  </si>
  <si>
    <t>Domača barjena klobasa</t>
  </si>
  <si>
    <t>Zdrob brez glutena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</si>
  <si>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</si>
  <si>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</si>
  <si>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</si>
  <si>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</si>
  <si>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</si>
  <si>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</si>
  <si>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</si>
  <si>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</si>
  <si>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</si>
  <si>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</si>
  <si>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</si>
  <si>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</si>
  <si>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</si>
  <si>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</si>
  <si>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</si>
  <si>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</si>
  <si>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</si>
  <si>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</si>
  <si>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</si>
  <si>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</si>
  <si>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</si>
  <si>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</si>
  <si>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</si>
  <si>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</si>
  <si>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</si>
  <si>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</si>
  <si>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</si>
  <si>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</si>
  <si>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</si>
  <si>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</si>
  <si>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</si>
  <si>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</si>
  <si>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</si>
  <si>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</si>
  <si>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</si>
  <si>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</si>
  <si>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</si>
  <si>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</si>
  <si>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</si>
  <si>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</si>
  <si>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</si>
  <si>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</si>
  <si>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</si>
  <si>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</si>
  <si>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</si>
  <si>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</si>
  <si>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</si>
  <si>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</si>
  <si>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</si>
  <si>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</si>
  <si>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</si>
  <si>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</si>
  <si>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</si>
  <si>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</si>
  <si>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</si>
  <si>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</si>
  <si>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</si>
  <si>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</si>
  <si>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</si>
  <si>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</si>
  <si>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</si>
  <si>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</si>
  <si>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</si>
  <si>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</si>
  <si>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</si>
  <si>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</si>
  <si>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</si>
  <si>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</si>
  <si>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</si>
  <si>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</si>
  <si>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</si>
  <si>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</si>
  <si>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</si>
  <si>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</si>
  <si>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</si>
  <si>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</si>
  <si>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</si>
  <si>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</si>
  <si>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</si>
  <si>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</si>
  <si>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</si>
  <si>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telečje notranje stegno brez kosti v kosu ali narezano</t>
  </si>
  <si>
    <t xml:space="preserve">Jabolka </t>
  </si>
  <si>
    <t>Trajno mleko – TP, 3,5 mm % 1 l</t>
  </si>
  <si>
    <t>Pasterizirano mleko 3,5 % mm 1 l</t>
  </si>
  <si>
    <t>Pasterizirano mleko 3,5 % mm, 10 l - vedro</t>
  </si>
  <si>
    <t>Jogurt sadni probiotični 180 g</t>
  </si>
  <si>
    <t xml:space="preserve">Kisla smetana 18 % mm Mileram* 500g </t>
  </si>
  <si>
    <t>2.1 Podsklop:  MESO IN MESNI IZDELKI</t>
  </si>
  <si>
    <t>Dovoljeno odstopanje v teži +/- 35%, cena se mora preračunati glede na zahtevano mersko enoto.</t>
  </si>
  <si>
    <t>VARNOST IN KAKOVOST</t>
  </si>
  <si>
    <t>2. sklop živil: MESO IN MESNI IZDELKI</t>
  </si>
  <si>
    <t>6. sklop živil: SVEŽA ZELENJAVA IN SADJE</t>
  </si>
  <si>
    <t>7. sklop živil:  KONZERVIRANA ZELENJAVA IN SADJE, MARMELADE, DŽEMI</t>
  </si>
  <si>
    <t>8. sklop živil: SADNI SOKOVI IN SIRUPI</t>
  </si>
  <si>
    <t>9. sklop živil: ŽITA, MLEVSKI IZDELKI IN TESTENINE</t>
  </si>
  <si>
    <t xml:space="preserve">SKUPAJ VREDNOST PODSKLOPA </t>
  </si>
  <si>
    <t>SKUPAJ VREDNOST PODSKLOPA</t>
  </si>
  <si>
    <t>SKUPAJ  VREDNOST PODSKLOPA</t>
  </si>
  <si>
    <t xml:space="preserve">SKUPAJ VREDNOST SKLOPA </t>
  </si>
  <si>
    <t>2.2. Podsklop: PERUTNINSKO MESO IN IZDELKI</t>
  </si>
  <si>
    <t>3.2. Podsklop: ZAMRZNJENA ZELENJAVA IN SADJE</t>
  </si>
  <si>
    <t>3.3. Podsklop ZAMRZNJENE RIBE</t>
  </si>
  <si>
    <t>podpis odgovorne osebe ponudnika:____________________________</t>
  </si>
  <si>
    <t>desert brezmlečni sojin z okusom 150 g</t>
  </si>
  <si>
    <t>desert brezmlečni rižev z okusom 150 g</t>
  </si>
  <si>
    <t>maslo brez laktoze 250 g</t>
  </si>
  <si>
    <t>Sirni namaz navadni - 140 g</t>
  </si>
  <si>
    <t>Zamrznjena cvetača 2,5 kg</t>
  </si>
  <si>
    <t>Mešano suho sadje</t>
  </si>
  <si>
    <t>Mešano suho tropsko sadje</t>
  </si>
  <si>
    <t>Mešanica oreščkov (študentska hrana)</t>
  </si>
  <si>
    <t>Jogurt sadni 1 L</t>
  </si>
  <si>
    <t>Jogurt sadni 150 g</t>
  </si>
  <si>
    <t>jogurt probiotični tekoči 500 g</t>
  </si>
  <si>
    <t>Jogurt probiotični tekoči 250 g</t>
  </si>
  <si>
    <t>Kisla smetana 18 % 180 g</t>
  </si>
  <si>
    <t>Skuta 10 % 500 g</t>
  </si>
  <si>
    <t>Skuta pasirana 500 g</t>
  </si>
  <si>
    <t>Skuta 5kg</t>
  </si>
  <si>
    <t>Skuta pasirana 250 g</t>
  </si>
  <si>
    <t>Skuta 10 % 5 kg</t>
  </si>
  <si>
    <t>Jogurt s smetano 150 g</t>
  </si>
  <si>
    <t>Kisla smetana Mileram* 400 g</t>
  </si>
  <si>
    <t>Namaz z zelišči 1000 g</t>
  </si>
  <si>
    <t xml:space="preserve">Namaz z zelišči 50 g </t>
  </si>
  <si>
    <t>Sirni namaz s papriko 150 g</t>
  </si>
  <si>
    <t>Sir ribani 200 g</t>
  </si>
  <si>
    <t>Sir 'bela pica', 'bela napoli'</t>
  </si>
  <si>
    <t>Pariška klobasa</t>
  </si>
  <si>
    <t>Svinjske kosti</t>
  </si>
  <si>
    <t>ekološke telečje hrenovke</t>
  </si>
  <si>
    <t>Ananas</t>
  </si>
  <si>
    <t>Fižol suhi pisan</t>
  </si>
  <si>
    <t>Suhe marelice rinfuza</t>
  </si>
  <si>
    <t>Suhe slive brez koščic rinfuza</t>
  </si>
  <si>
    <t>Suha jabolka rinfuza</t>
  </si>
  <si>
    <t>Suhe fige rinfuza</t>
  </si>
  <si>
    <t>Suhe hruške rinfuza</t>
  </si>
  <si>
    <t>Grozdje uvoz</t>
  </si>
  <si>
    <t>Redkvica rdeča</t>
  </si>
  <si>
    <t>Koleraba nadzemna</t>
  </si>
  <si>
    <t>Mandore</t>
  </si>
  <si>
    <t>Solata gentile</t>
  </si>
  <si>
    <t>Paprika babura</t>
  </si>
  <si>
    <t>Ajvar blagi 690 g</t>
  </si>
  <si>
    <t>Džem borovnica 330 g</t>
  </si>
  <si>
    <t>Džem borovnica 370 g</t>
  </si>
  <si>
    <t>Džem borovnica 500 g</t>
  </si>
  <si>
    <t>Džem jagoda 370 g</t>
  </si>
  <si>
    <t>Džem jagoda 450 g</t>
  </si>
  <si>
    <t>Džem marelica 600 g</t>
  </si>
  <si>
    <t>Ketchup 1 kg</t>
  </si>
  <si>
    <t>Kompot breskev 700 g</t>
  </si>
  <si>
    <t>Kompot ananas 820 g</t>
  </si>
  <si>
    <t>Ketchup 900 g</t>
  </si>
  <si>
    <t>Kompot jagoda 820 g</t>
  </si>
  <si>
    <t>Kompot sadna solata 700 g</t>
  </si>
  <si>
    <t>Koruza 340 g</t>
  </si>
  <si>
    <t>Kumarice 680 g</t>
  </si>
  <si>
    <t>Leča konzervirana 400 g</t>
  </si>
  <si>
    <t>Marmelada marelica 650 g</t>
  </si>
  <si>
    <t>Paprika fileti rumeni 670 g</t>
  </si>
  <si>
    <t>Paradižnikov koncentrat 580 g</t>
  </si>
  <si>
    <t>Paradižnikov koncentrat 800 g</t>
  </si>
  <si>
    <t>Pesa rdeča 670 g</t>
  </si>
  <si>
    <t>Čičerika vložena 2500 g</t>
  </si>
  <si>
    <t>Marmelada marelica 840 g</t>
  </si>
  <si>
    <t>Kompot ananas 825 g</t>
  </si>
  <si>
    <t>Kompot sadna solata 2600 g</t>
  </si>
  <si>
    <t>Kompot sadna solata 800 g</t>
  </si>
  <si>
    <t>Koruza sladka 2150 g</t>
  </si>
  <si>
    <t>Kumarice delikatesne 720 g</t>
  </si>
  <si>
    <t>Olive črne 900 g</t>
  </si>
  <si>
    <t>Pesa rdeča 4100 g</t>
  </si>
  <si>
    <t>Paprika pečena 670 g</t>
  </si>
  <si>
    <t>Paradižnikovi pelati 400 g</t>
  </si>
  <si>
    <t>Zamrznjen stročji fižol - rumeni 2,5 kg</t>
  </si>
  <si>
    <t>Sok breskev 1 l</t>
  </si>
  <si>
    <t>Jabolčni sok 100 % 1 l</t>
  </si>
  <si>
    <t>Naktar malina 1 l</t>
  </si>
  <si>
    <t>Nektar borovnica 6 lit</t>
  </si>
  <si>
    <t>Ajdova kaša 500 g</t>
  </si>
  <si>
    <t>Zlate kroglice 1 kg</t>
  </si>
  <si>
    <t>Jušni rezanci 1000 g</t>
  </si>
  <si>
    <t>Kosmiči ovseni 1000 g</t>
  </si>
  <si>
    <t>Kus kus 2 kg</t>
  </si>
  <si>
    <t>Koruzni kosmiči 250 g</t>
  </si>
  <si>
    <t>Kus kus 500 g</t>
  </si>
  <si>
    <t>Kus kus polnozrnati 250 g</t>
  </si>
  <si>
    <t>Pšenična moka univerzalna 1 kg</t>
  </si>
  <si>
    <t>Jušne rinčice 4000 g</t>
  </si>
  <si>
    <t>Moka graham 1 kg</t>
  </si>
  <si>
    <t>Riž okroglozrnati 1 kg</t>
  </si>
  <si>
    <t>Riž okroglozrnati parboiled 5 kg</t>
  </si>
  <si>
    <t>Testenine iz treh žit 500g</t>
  </si>
  <si>
    <t>Testenine kitke jajčne 500 g</t>
  </si>
  <si>
    <t>Testenine polžki 3-5 kg</t>
  </si>
  <si>
    <t>Testenine peresniki 10 kg</t>
  </si>
  <si>
    <t>Koruzni zdrob 450 g</t>
  </si>
  <si>
    <t>Testenine peresniki jajčni 500 g</t>
  </si>
  <si>
    <t>Testenine polžki jajčni 5 kg</t>
  </si>
  <si>
    <t>Zvezdice 5 kg</t>
  </si>
  <si>
    <t>Testenine školje 500-1 kg</t>
  </si>
  <si>
    <t>Žitni kosmiči 200 g</t>
  </si>
  <si>
    <t>Špageti 500 g</t>
  </si>
  <si>
    <t>Špageti 5 kg</t>
  </si>
  <si>
    <t>Špageti polnozrnati 400 g</t>
  </si>
  <si>
    <t>Jajčne testenine široki rezanci 500 g</t>
  </si>
  <si>
    <t>Ajdov mešani kruh 0,8 kg</t>
  </si>
  <si>
    <t>Ajdov mešani kruh z orehi 400 g</t>
  </si>
  <si>
    <t>Biga320 g</t>
  </si>
  <si>
    <t>Bombeta 80 g</t>
  </si>
  <si>
    <t>Bombeta graham 60 g</t>
  </si>
  <si>
    <t>Bombeta ajdova 60 g</t>
  </si>
  <si>
    <t>Bombeta sezam 40-100 g</t>
  </si>
  <si>
    <t>Bombeta 60 g</t>
  </si>
  <si>
    <t>Čebata 100g</t>
  </si>
  <si>
    <t>Francoski rogljiček brez nadeva 60 g</t>
  </si>
  <si>
    <t>Mini francoski rogljiček vanilija ali čokolada 20 g</t>
  </si>
  <si>
    <t>Hot dog štručka 60-100 g</t>
  </si>
  <si>
    <t>Koruzni mešani kruh s semeni</t>
  </si>
  <si>
    <t>Koruzni mešani kruh rezani</t>
  </si>
  <si>
    <t>Koruzno mešano pecivo 60 g</t>
  </si>
  <si>
    <t>Lešnikov zavitek 60-100 g</t>
  </si>
  <si>
    <t>Beli kruh brez aditivov in z manj soli</t>
  </si>
  <si>
    <t>Mlečni kruh</t>
  </si>
  <si>
    <t>Kvašen parkelj 60 g</t>
  </si>
  <si>
    <t>Pecivo mlečno 'banana' 60-100 g</t>
  </si>
  <si>
    <t>Pecivo ovseno 30-80 g</t>
  </si>
  <si>
    <t>Pecivo pirino z jogurtom 40-100 g</t>
  </si>
  <si>
    <t>Pica polbela moka 40-120 g</t>
  </si>
  <si>
    <t>Pletenica 60-80 g</t>
  </si>
  <si>
    <t>Polnozrnata rulada</t>
  </si>
  <si>
    <t>Rogljiček mlečni 60 g</t>
  </si>
  <si>
    <t>Rogljiček z orehi 60-80 g</t>
  </si>
  <si>
    <t>Skutina blazinica 60-100 g</t>
  </si>
  <si>
    <t>Žemlja mini 30 g</t>
  </si>
  <si>
    <t>Žemlja polnozrnata 60-100 g</t>
  </si>
  <si>
    <t>Štručka ovsena 60 g</t>
  </si>
  <si>
    <t>Štručka s semeni 60-80 g</t>
  </si>
  <si>
    <t>Štručka s sirom 50-60 g</t>
  </si>
  <si>
    <t>Štručka koruzna 60-100 g</t>
  </si>
  <si>
    <t>Štručka črna brez aditivov 60-100 g</t>
  </si>
  <si>
    <t>Štručka mlečna 60-100 g</t>
  </si>
  <si>
    <t>Cimet skorja</t>
  </si>
  <si>
    <t>Bazilika kg</t>
  </si>
  <si>
    <t>Bučna semena kg</t>
  </si>
  <si>
    <t>Grisini 100-250 g</t>
  </si>
  <si>
    <t>Indijski oreščki</t>
  </si>
  <si>
    <t>Keksi masleni polnozrnati 200-250 g</t>
  </si>
  <si>
    <t>Kakav v prahu 100g</t>
  </si>
  <si>
    <t>Kumina mleta kg</t>
  </si>
  <si>
    <t>kakav 1000 g</t>
  </si>
  <si>
    <t>Lešnikov namaz 2900 g</t>
  </si>
  <si>
    <t>Mini  rulada 280 g</t>
  </si>
  <si>
    <t>Origano 1 kg</t>
  </si>
  <si>
    <t>Paprika mleta sladka 1 kg</t>
  </si>
  <si>
    <t>Muškatni orešček mlet 1 kg</t>
  </si>
  <si>
    <t>Peteršilj list drobljeni</t>
  </si>
  <si>
    <t>Poper črni, celi kg</t>
  </si>
  <si>
    <t>Poper črni, mleti  kg</t>
  </si>
  <si>
    <t>Pražena čebula 1 kg</t>
  </si>
  <si>
    <t>Puding vanilija 1 kg</t>
  </si>
  <si>
    <t>Puding vanilija 40 g</t>
  </si>
  <si>
    <t>Sladkor vanili 1 kg</t>
  </si>
  <si>
    <t>Čokolada jedilna 500 g</t>
  </si>
  <si>
    <t>Puding čokolada 1 kg</t>
  </si>
  <si>
    <t>Čaj z okusom maline 1000-1200 g</t>
  </si>
  <si>
    <t>Bio pirin zdrob 330 g</t>
  </si>
  <si>
    <t>Bio pirino mešano pecivo 60-80 g</t>
  </si>
  <si>
    <t>Jogurt brez laktoze 150 g</t>
  </si>
  <si>
    <t>rižev napitek 0,15-0,5 l</t>
  </si>
  <si>
    <t>Riževa krema za stepanje 300 ml</t>
  </si>
  <si>
    <t>Riževa krema za kuhanje 200 ml</t>
  </si>
  <si>
    <t>Mlečna rezina 30 g</t>
  </si>
  <si>
    <t>Sirni namaz s smetano - 150 g</t>
  </si>
  <si>
    <t>Sirni namaz z zelišči - 150 g</t>
  </si>
  <si>
    <t>Grški jogurt 150 g</t>
  </si>
  <si>
    <t>Ocvirki suhi</t>
  </si>
  <si>
    <t>Krompirjevi svaljki 1 kg</t>
  </si>
  <si>
    <t>Njoki 1 kg</t>
  </si>
  <si>
    <t>Zamrznjeno baby korenje 2500 g</t>
  </si>
  <si>
    <t>Zamrznjena koruza 2500 g</t>
  </si>
  <si>
    <t>Zamrznjen stročji fižol - zeleni 2500 g</t>
  </si>
  <si>
    <t>Panga ali vitki som, file, očiščen, max do 15% glazure, zamrznjen, pakirano do 10 kg</t>
  </si>
  <si>
    <t>Oslič, file-Merlucius hubbsi - argentinski oslič, očiščen, zamrznjen, brez glazure, pakirano do 10 kg, Interfoliran</t>
  </si>
  <si>
    <t>Vlečeno testo 1 kg</t>
  </si>
  <si>
    <t xml:space="preserve">Listnato testo v bloku 500 g  </t>
  </si>
  <si>
    <t>1. sklop živil: MLEKO IN MEČNI IZDELKI</t>
  </si>
  <si>
    <t>Olje belo - rastlinsko, 1 l</t>
  </si>
  <si>
    <t>Olje belo - rastlinsko, 2 l</t>
  </si>
  <si>
    <t>Olje belo - 100% sončnično, 1 l</t>
  </si>
  <si>
    <t>Olje belo - 100% sončnično, 2 l</t>
  </si>
  <si>
    <t>Olje solatno, 1 l</t>
  </si>
  <si>
    <t>Margarina  250 g</t>
  </si>
  <si>
    <t xml:space="preserve">Palmina mast za cvrtje in peko 1kg </t>
  </si>
  <si>
    <t>Olje olivno, 100% , 1 l</t>
  </si>
  <si>
    <t>Olje bučno, 100%, 1 l</t>
  </si>
  <si>
    <t>Leča zelena</t>
  </si>
  <si>
    <t>66.</t>
  </si>
  <si>
    <t>67.</t>
  </si>
  <si>
    <t>krompir mlad</t>
  </si>
  <si>
    <t>Ajvar nepekoč 650 g</t>
  </si>
  <si>
    <t>Fižol v zrnju rjavi, 850 g</t>
  </si>
  <si>
    <t>Fižol v zrnju rdeč, 2650 g</t>
  </si>
  <si>
    <t>Fižol v zrnju rjav 2500 g</t>
  </si>
  <si>
    <t>Gorčica 680 g</t>
  </si>
  <si>
    <t>Paradižnikova koncentrat, 700 g</t>
  </si>
  <si>
    <t>Kompot ananas, 3100 g</t>
  </si>
  <si>
    <t>Kompot breskev, 2600 g, v kozarcu</t>
  </si>
  <si>
    <t>Kompot sadna solata, 2500 g, v kozarcu</t>
  </si>
  <si>
    <t>Marmelada marelična, 850 g</t>
  </si>
  <si>
    <t>68.</t>
  </si>
  <si>
    <t>69.</t>
  </si>
  <si>
    <t>70.</t>
  </si>
  <si>
    <t>71.</t>
  </si>
  <si>
    <t>72.</t>
  </si>
  <si>
    <t>73.</t>
  </si>
  <si>
    <t>Paradižnikova omaka pasirana, Mutti* 4100 g</t>
  </si>
  <si>
    <t>Fožol v stročju zeleni 4200 g</t>
  </si>
  <si>
    <t>Fižol stročji Romano*</t>
  </si>
  <si>
    <t>Džuveč 680 g</t>
  </si>
  <si>
    <t>Olive zelene 680 g</t>
  </si>
  <si>
    <t>Konzervirani šampinjoni 620 g</t>
  </si>
  <si>
    <t>Marelični nektar 43 % 0,2 l</t>
  </si>
  <si>
    <t>Breskov nektar 50 %  1 l</t>
  </si>
  <si>
    <t>Hruškov nektar  50 % 1 l</t>
  </si>
  <si>
    <t>Marelični nektar 43 % 1 l</t>
  </si>
  <si>
    <t>Pomarančni nektar 50 %1 l</t>
  </si>
  <si>
    <t>Borovničev nektar 35 % 1 l</t>
  </si>
  <si>
    <t>Pomarančni sok 100 %, 1</t>
  </si>
  <si>
    <t>Ananasov sok 100%,  1</t>
  </si>
  <si>
    <t>Sadni sirup gozdni sadeži 1 l, min. 65% suhe snovi</t>
  </si>
  <si>
    <t>Sadni sirup limona 5 l, min. 65% suhe snovi</t>
  </si>
  <si>
    <t>Sirup bezeg 4 l</t>
  </si>
  <si>
    <t>Sirup bezeg 1 l, min. 65% suhe snovi</t>
  </si>
  <si>
    <t>Sirup pomaranča 1,5 l</t>
  </si>
  <si>
    <t>Sirup pomaranča 5 l</t>
  </si>
  <si>
    <t>Sok multivitaminski 0,2 l 100%</t>
  </si>
  <si>
    <t>Sok limona 100 %, 1 lit</t>
  </si>
  <si>
    <t>Žitni kosmiči z lešniki in čokolado 1000 g</t>
  </si>
  <si>
    <t>Ribana kaša z dodatkom jajc 1-3 kg</t>
  </si>
  <si>
    <t>Jajčne testenine kitke 10 kg</t>
  </si>
  <si>
    <t>Ajdova kaša  1 kg</t>
  </si>
  <si>
    <t>Ješprenj 1 kg</t>
  </si>
  <si>
    <t>Pira 1 kg</t>
  </si>
  <si>
    <t>Prosena kaša 1 kg</t>
  </si>
  <si>
    <t>Ajdova moka 1 kg</t>
  </si>
  <si>
    <t>Testenine peresniki polnozrnati 500 g</t>
  </si>
  <si>
    <t>Žitne kroglice s čokolado, 1 kg</t>
  </si>
  <si>
    <t>Nepredelan naravni rjavi riž 1 kg</t>
  </si>
  <si>
    <t>Riž dolgozrnat enak. Erik* 1 kg</t>
  </si>
  <si>
    <t>Riž dolgozrnati enak. Erik* parboiled 1 kg</t>
  </si>
  <si>
    <t>Riž enakovredno Lido Loto* 1 kg</t>
  </si>
  <si>
    <t>Dolgozrnati parboiled riž ekstra kakovosti 1 kg</t>
  </si>
  <si>
    <t>Beli riž glaziran srednje zrnat 1. vrste 1 kg</t>
  </si>
  <si>
    <t>Pirina moka 1 kg</t>
  </si>
  <si>
    <t>Pšenični zdrob 1 kg</t>
  </si>
  <si>
    <t>Pirin zdrob 1 kg</t>
  </si>
  <si>
    <t>Pšenična polnozrnata moka 1 kg</t>
  </si>
  <si>
    <t>Moka bela gladka T500, 1 kg</t>
  </si>
  <si>
    <t>Pšenična moka polbela T850, 1 kg</t>
  </si>
  <si>
    <t>Pšenična moka bela gladka T400, 1 kg</t>
  </si>
  <si>
    <t>Koruzni zdrob 1 kg</t>
  </si>
  <si>
    <t>Koruzna moka 1 k</t>
  </si>
  <si>
    <t>Polenta bela 500 g</t>
  </si>
  <si>
    <t>Kus kus, instant 250g</t>
  </si>
  <si>
    <t>Graham kruh 250-1000 g</t>
  </si>
  <si>
    <t>Ajdov kruh  750g-1 kg</t>
  </si>
  <si>
    <t>Graham bombetka 50-80 g</t>
  </si>
  <si>
    <t>Graham pecivo 60 g</t>
  </si>
  <si>
    <t>Kajzerica 60-100 g</t>
  </si>
  <si>
    <t>Slanik 60 g</t>
  </si>
  <si>
    <t>Štručka makova 50-100 g</t>
  </si>
  <si>
    <t>Štručka s sirom in šunko 80-100 g</t>
  </si>
  <si>
    <t>Žemlja bela 55-100 g</t>
  </si>
  <si>
    <t>Žemlja graham 55-100 g</t>
  </si>
  <si>
    <t>Žemlja koruzna  50-100 g</t>
  </si>
  <si>
    <t>Žemlja temna 60-100 g</t>
  </si>
  <si>
    <t>Žemlja velika 90-120 g</t>
  </si>
  <si>
    <t>Francoski rogljiček z nadevom 70-80 g</t>
  </si>
  <si>
    <t>Krof z nadevom 40-100 g</t>
  </si>
  <si>
    <t>Orehov kvašen zavitek 60- 120 g</t>
  </si>
  <si>
    <t>Drobtine bele 500-1000g</t>
  </si>
  <si>
    <t>74.</t>
  </si>
  <si>
    <t>75.</t>
  </si>
  <si>
    <t>76.</t>
  </si>
  <si>
    <t>77.</t>
  </si>
  <si>
    <t>78.</t>
  </si>
  <si>
    <t>79.</t>
  </si>
  <si>
    <t>80.</t>
  </si>
  <si>
    <t>81.</t>
  </si>
  <si>
    <t>Keksi masleni 'Leibnitz'* 200 g</t>
  </si>
  <si>
    <t>Drobtine 5 kg</t>
  </si>
  <si>
    <t>Ržen mešani kruh, štruca 1 kg</t>
  </si>
  <si>
    <t>Praznični kruh, model, 1 kg</t>
  </si>
  <si>
    <t>Koruzni mešani kruh 1 kg</t>
  </si>
  <si>
    <t>Ovseni kruh 1 kg</t>
  </si>
  <si>
    <t>Pšenični kruh polbeli, štruca 1 kg</t>
  </si>
  <si>
    <t>Pšenični kruh beli, štruca 1 kg</t>
  </si>
  <si>
    <t>Črni domači kruh,  1 kg</t>
  </si>
  <si>
    <t>Kokosova moka v vrečki 200-500 g</t>
  </si>
  <si>
    <t>Sezam 1000 g</t>
  </si>
  <si>
    <t>kakav 2,5 kg 'Nace'*</t>
  </si>
  <si>
    <t>kakav 800 g 'Nace'*</t>
  </si>
  <si>
    <t>zav</t>
  </si>
  <si>
    <t>Pecilni prašek 1 kg</t>
  </si>
  <si>
    <t>Sladkor beli kristalni 1 kg</t>
  </si>
  <si>
    <t>Konzervirana tuna v kosih 1705 g</t>
  </si>
  <si>
    <t>Namaz Rio Mare* 100 g</t>
  </si>
  <si>
    <t>Kis - balzamični 1 l</t>
  </si>
  <si>
    <t>Kakao instant napitek Benquik* 1 kg</t>
  </si>
  <si>
    <t>Žitna kava Teta Greta*</t>
  </si>
  <si>
    <t>Žitna rezina 30 g, Frutabella*</t>
  </si>
  <si>
    <t>mlado goveje meso, grobo oz. drobno mleto</t>
  </si>
  <si>
    <t>ekološko mleko z najmanj 3,5 % mlečne maščobe, 150g</t>
  </si>
  <si>
    <t>ekološko mleko z najmanj 3,5% mlečne maščobe, 150 g z okusom vanilije</t>
  </si>
  <si>
    <t>Ekološke jagode</t>
  </si>
  <si>
    <t>Ekološke češnje</t>
  </si>
  <si>
    <t>Bio pirina moka 1 kg</t>
  </si>
  <si>
    <t>Bio pirin zdrob 1 kg</t>
  </si>
  <si>
    <t>Kruh brez glutena  beli</t>
  </si>
  <si>
    <t>Kruh brez glutena črni</t>
  </si>
  <si>
    <t>Kruh brez glutena s semeni</t>
  </si>
  <si>
    <t>Testenine brez glutena in jajc   - špageti</t>
  </si>
  <si>
    <t>Testenine brez glutena in jajc  - polžki</t>
  </si>
  <si>
    <t>Testenine brez glutena in jajc - fusili</t>
  </si>
  <si>
    <t>Pekovsko pecivo brez glutena - štručka</t>
  </si>
  <si>
    <t>Pekovsko pecivo brez glutena  - rogljiček</t>
  </si>
  <si>
    <t>Pekovsko pecivo brez glutena - rogljiček polnjen z marmelado</t>
  </si>
  <si>
    <t>Pekovsko pecivo brez glutena - lepinja</t>
  </si>
  <si>
    <t>mleko brez laktoze, polnomastno, 0,15-0,25 l</t>
  </si>
  <si>
    <t>jogurt brezmlečni sojin 150 g</t>
  </si>
  <si>
    <t>jogurt brezmlečni rižev 150 g</t>
  </si>
  <si>
    <t>sladka smetana brez laktoze do 250 ml</t>
  </si>
  <si>
    <t xml:space="preserve">Namaz dietni </t>
  </si>
  <si>
    <t>desert rižev 150 g</t>
  </si>
  <si>
    <t>Čokolada brez laktoze 200 g</t>
  </si>
  <si>
    <t>Zelenjavna pašteta 30 g</t>
  </si>
  <si>
    <t>Rum 1l</t>
  </si>
  <si>
    <t>3. sklop živil: ZAMRZNJEN PROGRAM</t>
  </si>
  <si>
    <t>3. 1. Podsklop: ZAMRZNJENI IZDELKI IZ TESTA</t>
  </si>
  <si>
    <t>4. sklop živil: JAJCA</t>
  </si>
  <si>
    <t>Trgovsko ime oz. naziv ponujenega živila z dejansko maso oz. volumnom izdelka</t>
  </si>
  <si>
    <t>6a</t>
  </si>
  <si>
    <t>cena izdelka za ponujeno maso oz. volumen brez DDV v EUR</t>
  </si>
  <si>
    <t>Kajmak 150 g</t>
  </si>
  <si>
    <t>Sir - parmezan  1 kg</t>
  </si>
  <si>
    <t>Paradižnikovi pelati 3 kg</t>
  </si>
  <si>
    <t>ekološko maslo 1. vrste 200 g</t>
  </si>
  <si>
    <t>Koruza za kokice 500 g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</si>
  <si>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>VRTEC SLOVENSKE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KONJICE, Slomškova ulica 1, 3210 SLOVENSKE KONJICE</t>
    </r>
  </si>
  <si>
    <t>Opomba: Ponudnik mora ponuditi 100 % artiklov iz sklopa ali podsklopa.</t>
  </si>
  <si>
    <r>
      <t xml:space="preserve">Opomba: </t>
    </r>
    <r>
      <rPr>
        <b/>
        <sz val="11"/>
        <color rgb="FFFF0000"/>
        <rFont val="Times New Roman"/>
        <family val="1"/>
        <charset val="238"/>
      </rPr>
      <t>Obvezna priloga - EKO certifikati!!!</t>
    </r>
    <r>
      <rPr>
        <sz val="11"/>
        <color rgb="FFFF0000"/>
        <rFont val="Times New Roman"/>
        <family val="1"/>
        <charset val="238"/>
      </rPr>
      <t xml:space="preserve">  </t>
    </r>
    <r>
      <rPr>
        <sz val="11"/>
        <color theme="1"/>
        <rFont val="Times New Roman"/>
        <family val="1"/>
        <charset val="238"/>
      </rPr>
      <t xml:space="preserve">                  Ponudnik mora ponuditi 100 % artiklov iz sklopa ali podsklopa.                                                                                                                                                        </t>
    </r>
  </si>
  <si>
    <t>Goveje stegno brez kosti v kosu ali narezano - mlado goveje meso</t>
  </si>
  <si>
    <t>Hrenovke telečje v naravnem ovoju</t>
  </si>
  <si>
    <t>Zelje mlado sveže</t>
  </si>
  <si>
    <t>Sir topljeni 3/4 200</t>
  </si>
  <si>
    <t>Piščančje stegno brez kosti in kože</t>
  </si>
  <si>
    <t>Svinjska rebra sveža</t>
  </si>
  <si>
    <t>/</t>
  </si>
  <si>
    <t>ARTIKLI</t>
  </si>
  <si>
    <t>Kokošja  jajca, talna reja 1. kvalitete pakirano 10/1 )</t>
  </si>
  <si>
    <t>* ceno podate za 1 kom jajca</t>
  </si>
  <si>
    <t>Zamrznjene jagode</t>
  </si>
  <si>
    <t>Zamrznjene  marelice</t>
  </si>
  <si>
    <t>Zamrznjeni jurčki kocke</t>
  </si>
  <si>
    <t>Zamrznjena poletna zelenjava (grah, zelen stročji fižol, rezan, korenje kocke, cvetača)</t>
  </si>
  <si>
    <t>Zamrznjena zelenjava kot Zucchini mix (bučke, češnjev paradižnik, čebula)</t>
  </si>
  <si>
    <t>Pesa rdeča ribana 4000 g</t>
  </si>
  <si>
    <t>Zamrznjen mango kocke</t>
  </si>
  <si>
    <t>Zamrznjen ananas kocke</t>
  </si>
  <si>
    <t>Zamrznjena platesa (morska plošča) file</t>
  </si>
  <si>
    <t>Zamrznjen novozelandski repak, file</t>
  </si>
  <si>
    <t>Zamrznjena polenovka, file</t>
  </si>
  <si>
    <t>Zamrznjen severnoafriški čopovec, mleto meso</t>
  </si>
  <si>
    <t>Zamrznjen severnoafriški čopovec, file</t>
  </si>
  <si>
    <t>Zamrznjen losos porcijski brez kože in kosti</t>
  </si>
  <si>
    <t>Lososov namaz kot Pate, Rio Mare, 100 g, min. 46% lososa, brez konzervansov</t>
  </si>
  <si>
    <t xml:space="preserve">Tunin namaz kot Pate, Rio Mare, 100 g, min. 47% tune, brez konzervansov </t>
  </si>
  <si>
    <t>Pšenična moka ostra, 1 kg</t>
  </si>
  <si>
    <t>82.</t>
  </si>
  <si>
    <t>83.</t>
  </si>
  <si>
    <t>84.</t>
  </si>
  <si>
    <t>Nadomestek sira kot VIOLIFE 100 % vegan 200g</t>
  </si>
  <si>
    <t>Zamrznjeni polnozrnati roglički z mermelado</t>
  </si>
  <si>
    <t xml:space="preserve">Zamrznjeni polnozrnati roglički </t>
  </si>
  <si>
    <t xml:space="preserve">Piščančja krila </t>
  </si>
  <si>
    <t>6.1. podsklop: SVEŽA ZELENJAVA IN SADJE</t>
  </si>
  <si>
    <t>6.2 SKLOP: STROČNICE IN SUHO SADJE</t>
  </si>
  <si>
    <t>Nektar multivitaminski 0,2 l</t>
  </si>
  <si>
    <t>Sok 100% jabolčni domači 1 l</t>
  </si>
  <si>
    <t>Sok 100% jabolčni domači 5 l</t>
  </si>
  <si>
    <t>Jabolčni nektar min. 50 % s.d.1 l</t>
  </si>
  <si>
    <t>Jabolčni nektar min. 50 % s.d. 0,2 l</t>
  </si>
  <si>
    <t>ekološki kefir sadni z naravno kulturo z okusi, 150 g</t>
  </si>
  <si>
    <t>Čevapčiči (govedina 50%, svinjina 50%)</t>
  </si>
  <si>
    <t>5.2. Podsklop: Kruhi, testenine, mlevski izdelki</t>
  </si>
  <si>
    <t>5.3. Podsklop: NAMAZI</t>
  </si>
  <si>
    <t>5.1. Podsklop: DIETNO MLEKO IN MLEČNI IZDELKI</t>
  </si>
  <si>
    <t>5. sklop živil: DIETNA ŽIVILA</t>
  </si>
  <si>
    <t>10. sklop živil: KRUH IN PEKOVSKO PECIVO</t>
  </si>
  <si>
    <t>11. sklop živil: OSTALO PREHRAMBENO BLAGO</t>
  </si>
  <si>
    <t>85.</t>
  </si>
  <si>
    <t>86.</t>
  </si>
  <si>
    <t>87.</t>
  </si>
  <si>
    <t>88.</t>
  </si>
  <si>
    <t>89.</t>
  </si>
  <si>
    <t>90.</t>
  </si>
  <si>
    <t>91.</t>
  </si>
  <si>
    <t>92.</t>
  </si>
  <si>
    <t>Kis - jabolčni, pridobljen na naraven način, brez antioksidantov 1 l</t>
  </si>
  <si>
    <t>Kis jabolčni, pridobljen na naraven način, brez antioksidantov 5 l</t>
  </si>
  <si>
    <t>Kis - vinski  pridobljen na naraven način, brez antioksidantov 1 l</t>
  </si>
  <si>
    <t>Sol morska fino, mleta, nerefinirana, jodirana kot Piranske Solin 1 kg</t>
  </si>
  <si>
    <t>93.</t>
  </si>
  <si>
    <t>Sol fino mleta, refinirana, jodirana 1 kg</t>
  </si>
  <si>
    <t>Sol morska, grobo mleta nerefinirana, kot Piranske soline 1 kg</t>
  </si>
  <si>
    <t>94.</t>
  </si>
  <si>
    <t>Med v pvc embalaži oblike medo 250 g</t>
  </si>
  <si>
    <t>12. sklop živil: EKOLOŠKA ŽIVILA IN IZDELKI</t>
  </si>
  <si>
    <t>12.1. Podsklop: EKOLOŠKO MLEKO IN MLEČNI IZDELKI</t>
  </si>
  <si>
    <t>12.2 Podsklop: EKOLOŠKI KRUH IN PEKOVSKO PECIVO</t>
  </si>
  <si>
    <t>12.3 Podsklop: EKOLOŠKO SVEŽE SADJE IN ZELENJAVA</t>
  </si>
  <si>
    <t>Pašteta brez aditivov kokošja 95 g kot Argeta Junior min. kuhano kokošje meso 24%</t>
  </si>
  <si>
    <t>Pašteta brez aditivov tunina 95 g kot Argeta, min. kuhano tunino meso 32%</t>
  </si>
  <si>
    <t xml:space="preserve">Sardine v rastlinskem olju, 800 g </t>
  </si>
  <si>
    <t>Piščančja krila rezana brez špičk</t>
  </si>
  <si>
    <t>12.4. Podsklop: EKOLOŠKI SADNI SOK</t>
  </si>
  <si>
    <t>12.5. Podsklop: EKOLOŠKO SUHO SADJE</t>
  </si>
  <si>
    <t>12.6. Podsklop: EKOLOŠKA JAJCA</t>
  </si>
  <si>
    <t>12.7. Podsklop: EKOLOŠKO MESO IN MESNI IZDELKI</t>
  </si>
  <si>
    <t>12.8. Podsklop: EKOLOŠKI MLEVSKI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</si>
</sst>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color rgb="FF000080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sz val="9"/>
      <color rgb="FF00B05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9" fillId="0" borderId="0"/>
    <xf numFmtId="0" fontId="31" fillId="0" borderId="0"/>
    <xf numFmtId="0" fontId="29" fillId="0" borderId="0"/>
    <xf numFmtId="0" fontId="28" fillId="0" borderId="0"/>
    <xf numFmtId="0" fontId="31" fillId="0" borderId="0"/>
    <xf numFmtId="0" fontId="31" fillId="0" borderId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2" borderId="1" xfId="0" applyFont="1" applyFill="1" applyBorder="1"/>
    <xf numFmtId="0" fontId="8" fillId="0" borderId="0" xfId="0" applyFont="1"/>
    <xf numFmtId="0" fontId="0" fillId="3" borderId="1" xfId="0" applyFill="1" applyBorder="1"/>
    <xf numFmtId="0" fontId="0" fillId="0" borderId="0" xfId="0" applyAlignment="1">
      <alignment horizontal="left"/>
    </xf>
    <xf numFmtId="0" fontId="0" fillId="0" borderId="0" xfId="0" applyAlignment="1">
      <alignment shrinkToFit="1"/>
    </xf>
    <xf numFmtId="0" fontId="4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/>
    <xf numFmtId="0" fontId="8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shrinkToFit="1"/>
    </xf>
    <xf numFmtId="0" fontId="0" fillId="3" borderId="5" xfId="0" applyFill="1" applyBorder="1" applyAlignment="1">
      <alignment shrinkToFit="1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shrinkToFit="1"/>
    </xf>
    <xf numFmtId="0" fontId="3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16" fontId="0" fillId="3" borderId="0" xfId="0" applyNumberFormat="1" applyFill="1"/>
    <xf numFmtId="0" fontId="4" fillId="0" borderId="1" xfId="0" applyFont="1" applyBorder="1" applyAlignment="1">
      <alignment vertical="center" wrapText="1"/>
    </xf>
    <xf numFmtId="0" fontId="12" fillId="4" borderId="0" xfId="0" applyFont="1" applyFill="1" applyAlignment="1">
      <alignment vertical="center"/>
    </xf>
    <xf numFmtId="0" fontId="0" fillId="4" borderId="0" xfId="0" applyFont="1" applyFill="1" applyAlignment="1">
      <alignment shrinkToFit="1"/>
    </xf>
    <xf numFmtId="0" fontId="0" fillId="4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3" fillId="3" borderId="0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shrinkToFit="1"/>
    </xf>
    <xf numFmtId="0" fontId="15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shrinkToFit="1"/>
    </xf>
    <xf numFmtId="0" fontId="16" fillId="4" borderId="0" xfId="0" applyFont="1" applyFill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4" borderId="0" xfId="0" applyFont="1" applyFill="1" applyAlignment="1">
      <alignment shrinkToFit="1"/>
    </xf>
    <xf numFmtId="0" fontId="17" fillId="4" borderId="0" xfId="0" applyFont="1" applyFill="1" applyAlignment="1">
      <alignment horizont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/>
    <xf numFmtId="0" fontId="16" fillId="4" borderId="0" xfId="0" applyFont="1" applyFill="1" applyBorder="1" applyAlignment="1">
      <alignment vertical="center"/>
    </xf>
    <xf numFmtId="0" fontId="17" fillId="4" borderId="0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8" fillId="3" borderId="1" xfId="0" applyFont="1" applyFill="1" applyBorder="1"/>
    <xf numFmtId="0" fontId="18" fillId="3" borderId="0" xfId="0" applyFont="1" applyFill="1"/>
    <xf numFmtId="0" fontId="18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0" xfId="0" applyFont="1"/>
    <xf numFmtId="0" fontId="12" fillId="4" borderId="0" xfId="0" applyFont="1" applyFill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vertical="center" shrinkToFit="1"/>
    </xf>
    <xf numFmtId="0" fontId="0" fillId="3" borderId="0" xfId="0" applyFont="1" applyFill="1"/>
    <xf numFmtId="0" fontId="27" fillId="0" borderId="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22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/>
    <xf numFmtId="0" fontId="21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5" fillId="2" borderId="1" xfId="0" applyFont="1" applyFill="1" applyBorder="1" applyAlignment="1">
      <alignment vertical="center"/>
    </xf>
    <xf numFmtId="0" fontId="26" fillId="2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26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/>
    <xf numFmtId="164" fontId="22" fillId="0" borderId="1" xfId="1" applyNumberFormat="1" applyFont="1" applyBorder="1" applyAlignment="1">
      <alignment horizontal="center" vertical="center"/>
    </xf>
    <xf numFmtId="0" fontId="25" fillId="2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0" fontId="26" fillId="2" borderId="1" xfId="0" applyFont="1" applyFill="1" applyBorder="1"/>
    <xf numFmtId="4" fontId="26" fillId="0" borderId="1" xfId="0" applyNumberFormat="1" applyFont="1" applyBorder="1"/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/>
    </xf>
    <xf numFmtId="3" fontId="26" fillId="0" borderId="1" xfId="0" applyNumberFormat="1" applyFont="1" applyBorder="1"/>
    <xf numFmtId="0" fontId="26" fillId="2" borderId="2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 shrinkToFit="1"/>
    </xf>
    <xf numFmtId="0" fontId="26" fillId="0" borderId="2" xfId="0" applyFont="1" applyBorder="1" applyAlignment="1">
      <alignment horizontal="center"/>
    </xf>
    <xf numFmtId="0" fontId="26" fillId="0" borderId="1" xfId="0" applyFont="1" applyBorder="1" applyAlignment="1">
      <alignment horizontal="left" shrinkToFit="1"/>
    </xf>
    <xf numFmtId="0" fontId="26" fillId="0" borderId="2" xfId="0" applyFont="1" applyBorder="1" applyAlignment="1">
      <alignment vertical="center"/>
    </xf>
    <xf numFmtId="0" fontId="25" fillId="0" borderId="1" xfId="0" applyFont="1" applyBorder="1" applyAlignment="1">
      <alignment vertical="center" shrinkToFit="1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vertical="center" shrinkToFit="1"/>
    </xf>
    <xf numFmtId="0" fontId="27" fillId="0" borderId="0" xfId="0" applyFont="1" applyBorder="1" applyAlignment="1">
      <alignment horizontal="left" vertical="top" wrapText="1"/>
    </xf>
    <xf numFmtId="0" fontId="12" fillId="4" borderId="0" xfId="0" applyFont="1" applyFill="1" applyAlignment="1">
      <alignment horizontal="left" vertical="center" wrapText="1"/>
    </xf>
    <xf numFmtId="1" fontId="26" fillId="0" borderId="1" xfId="0" applyNumberFormat="1" applyFont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7" fillId="4" borderId="0" xfId="0" applyFont="1" applyFill="1" applyAlignment="1">
      <alignment horizontal="center"/>
    </xf>
    <xf numFmtId="0" fontId="17" fillId="0" borderId="0" xfId="0" applyFont="1"/>
    <xf numFmtId="0" fontId="25" fillId="5" borderId="1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22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12" fillId="4" borderId="0" xfId="0" applyFont="1" applyFill="1" applyAlignment="1">
      <alignment horizontal="left" vertical="center" wrapText="1"/>
    </xf>
    <xf numFmtId="0" fontId="33" fillId="3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/>
    </xf>
    <xf numFmtId="0" fontId="35" fillId="5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center"/>
    </xf>
    <xf numFmtId="14" fontId="0" fillId="0" borderId="0" xfId="0" applyNumberFormat="1"/>
    <xf numFmtId="0" fontId="20" fillId="0" borderId="0" xfId="0" applyFont="1" applyAlignment="1">
      <alignment horizontal="left" vertical="center"/>
    </xf>
    <xf numFmtId="0" fontId="26" fillId="3" borderId="1" xfId="0" applyFont="1" applyFill="1" applyBorder="1" applyAlignment="1">
      <alignment vertical="center" wrapText="1"/>
    </xf>
    <xf numFmtId="0" fontId="16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left" shrinkToFit="1"/>
    </xf>
    <xf numFmtId="0" fontId="17" fillId="4" borderId="0" xfId="0" applyFont="1" applyFill="1" applyAlignment="1">
      <alignment horizontal="left"/>
    </xf>
    <xf numFmtId="0" fontId="16" fillId="4" borderId="0" xfId="0" applyFont="1" applyFill="1" applyBorder="1" applyAlignment="1">
      <alignment horizontal="left" vertical="center"/>
    </xf>
    <xf numFmtId="0" fontId="17" fillId="4" borderId="0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1" fillId="3" borderId="0" xfId="0" applyFont="1" applyFill="1" applyAlignment="1">
      <alignment horizontal="left" vertical="center"/>
    </xf>
    <xf numFmtId="0" fontId="27" fillId="0" borderId="0" xfId="0" applyFont="1" applyBorder="1" applyAlignment="1">
      <alignment horizontal="left" vertical="top" wrapText="1"/>
    </xf>
    <xf numFmtId="0" fontId="12" fillId="4" borderId="0" xfId="0" applyFont="1" applyFill="1" applyAlignment="1">
      <alignment horizontal="left" vertical="center" wrapText="1"/>
    </xf>
    <xf numFmtId="0" fontId="16" fillId="4" borderId="0" xfId="0" applyFont="1" applyFill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</cellXfs>
  <cellStyles count="10">
    <cellStyle name="Naslov 5" xfId="2"/>
    <cellStyle name="Naslov 6" xfId="3"/>
    <cellStyle name="Navadno" xfId="0" builtinId="0"/>
    <cellStyle name="Navadno 2 2" xfId="4"/>
    <cellStyle name="Navadno 3" xfId="5"/>
    <cellStyle name="Navadno 4" xfId="6"/>
    <cellStyle name="Navadno 5" xfId="7"/>
    <cellStyle name="Normal 2" xfId="8"/>
    <cellStyle name="Normal 2 2" xfId="9"/>
    <cellStyle name="Vejica" xfId="1" builtinId="3"/>
  </cellStyles>
  <dxfs count="0"/>
  <tableStyles count="0" defaultTableStyle="TableStyleMedium2" defaultPivotStyle="PivotStyleLight16"/>
  <colors>
    <mruColors>
      <color rgb="FFFFFFCC"/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opLeftCell="A55" zoomScaleNormal="100" workbookViewId="0">
      <selection activeCell="A70" sqref="A70:L70"/>
    </sheetView>
  </sheetViews>
  <sheetFormatPr defaultColWidth="8.88671875" defaultRowHeight="14.4" x14ac:dyDescent="0.3"/>
  <cols>
    <col min="1" max="1" width="4.6640625" style="17" customWidth="1"/>
    <col min="2" max="2" width="40.5546875" style="25" customWidth="1"/>
    <col min="3" max="3" width="18.5546875" style="19" customWidth="1"/>
    <col min="4" max="4" width="6.6640625" style="134" customWidth="1"/>
    <col min="5" max="5" width="6.33203125" style="19" customWidth="1"/>
    <col min="6" max="6" width="11.109375" style="19" customWidth="1"/>
    <col min="7" max="7" width="11.6640625" style="19" customWidth="1"/>
    <col min="8" max="8" width="7.6640625" style="19" customWidth="1"/>
    <col min="9" max="9" width="10.109375" style="19" customWidth="1"/>
    <col min="10" max="10" width="9.109375" style="17" customWidth="1"/>
    <col min="11" max="11" width="9" style="17" customWidth="1"/>
    <col min="12" max="16384" width="8.88671875" style="17"/>
  </cols>
  <sheetData>
    <row r="1" spans="1:12" x14ac:dyDescent="0.3">
      <c r="B1" t="s">
        <v>708</v>
      </c>
    </row>
    <row r="2" spans="1:12" x14ac:dyDescent="0.3">
      <c r="B2" s="18" t="s">
        <v>265</v>
      </c>
      <c r="J2" s="33"/>
    </row>
    <row r="3" spans="1:12" x14ac:dyDescent="0.3">
      <c r="B3" s="20" t="s">
        <v>266</v>
      </c>
    </row>
    <row r="4" spans="1:12" x14ac:dyDescent="0.3">
      <c r="B4" s="21" t="s">
        <v>268</v>
      </c>
    </row>
    <row r="5" spans="1:12" x14ac:dyDescent="0.3">
      <c r="B5" s="21" t="s">
        <v>267</v>
      </c>
    </row>
    <row r="6" spans="1:12" x14ac:dyDescent="0.3">
      <c r="B6" s="21" t="s">
        <v>269</v>
      </c>
    </row>
    <row r="7" spans="1:12" x14ac:dyDescent="0.3">
      <c r="B7" s="22"/>
    </row>
    <row r="8" spans="1:12" x14ac:dyDescent="0.3">
      <c r="B8" s="22"/>
    </row>
    <row r="9" spans="1:12" ht="15.6" x14ac:dyDescent="0.3">
      <c r="A9" s="147" t="s">
        <v>545</v>
      </c>
      <c r="B9" s="147"/>
      <c r="J9" s="15"/>
    </row>
    <row r="10" spans="1:12" x14ac:dyDescent="0.3">
      <c r="A10" s="24"/>
    </row>
    <row r="11" spans="1:12" ht="60.6" customHeight="1" x14ac:dyDescent="0.3">
      <c r="A11" s="42" t="s">
        <v>258</v>
      </c>
      <c r="B11" s="43" t="s">
        <v>718</v>
      </c>
      <c r="C11" s="118" t="s">
        <v>700</v>
      </c>
      <c r="D11" s="126" t="s">
        <v>261</v>
      </c>
      <c r="E11" s="42" t="s">
        <v>262</v>
      </c>
      <c r="F11" s="126" t="s">
        <v>256</v>
      </c>
      <c r="G11" s="125" t="s">
        <v>702</v>
      </c>
      <c r="H11" s="42" t="s">
        <v>257</v>
      </c>
      <c r="I11" s="42" t="s">
        <v>263</v>
      </c>
      <c r="J11" s="42" t="s">
        <v>264</v>
      </c>
      <c r="K11" s="44" t="s">
        <v>346</v>
      </c>
    </row>
    <row r="12" spans="1:12" x14ac:dyDescent="0.3">
      <c r="A12" s="45">
        <v>1</v>
      </c>
      <c r="B12" s="46">
        <v>2</v>
      </c>
      <c r="C12" s="45">
        <v>3</v>
      </c>
      <c r="D12" s="135">
        <v>4</v>
      </c>
      <c r="E12" s="45">
        <v>5</v>
      </c>
      <c r="F12" s="45">
        <v>6</v>
      </c>
      <c r="G12" s="127" t="s">
        <v>701</v>
      </c>
      <c r="H12" s="45">
        <v>7</v>
      </c>
      <c r="I12" s="45" t="s">
        <v>259</v>
      </c>
      <c r="J12" s="42" t="s">
        <v>260</v>
      </c>
      <c r="K12" s="45">
        <v>10</v>
      </c>
    </row>
    <row r="13" spans="1:12" x14ac:dyDescent="0.3">
      <c r="A13" s="68" t="s">
        <v>194</v>
      </c>
      <c r="B13" s="69" t="s">
        <v>341</v>
      </c>
      <c r="C13" s="66"/>
      <c r="D13" s="66">
        <v>1500</v>
      </c>
      <c r="E13" s="66" t="s">
        <v>0</v>
      </c>
      <c r="F13" s="28"/>
      <c r="G13" s="28"/>
      <c r="H13" s="28"/>
      <c r="I13" s="28"/>
      <c r="J13" s="12"/>
      <c r="K13" s="12"/>
      <c r="L13" s="15"/>
    </row>
    <row r="14" spans="1:12" x14ac:dyDescent="0.3">
      <c r="A14" s="68" t="s">
        <v>273</v>
      </c>
      <c r="B14" s="69" t="s">
        <v>340</v>
      </c>
      <c r="C14" s="66"/>
      <c r="D14" s="66">
        <v>3276</v>
      </c>
      <c r="E14" s="66" t="s">
        <v>99</v>
      </c>
      <c r="F14" s="28"/>
      <c r="G14" s="28"/>
      <c r="H14" s="28"/>
      <c r="I14" s="28"/>
      <c r="J14" s="12"/>
      <c r="K14" s="12"/>
      <c r="L14" s="16"/>
    </row>
    <row r="15" spans="1:12" x14ac:dyDescent="0.3">
      <c r="A15" s="68" t="s">
        <v>274</v>
      </c>
      <c r="B15" s="69" t="s">
        <v>339</v>
      </c>
      <c r="C15" s="66"/>
      <c r="D15" s="66">
        <v>1256</v>
      </c>
      <c r="E15" s="66" t="s">
        <v>99</v>
      </c>
      <c r="F15" s="28"/>
      <c r="G15" s="28"/>
      <c r="H15" s="28"/>
      <c r="I15" s="28"/>
      <c r="J15" s="12"/>
      <c r="K15" s="12"/>
    </row>
    <row r="16" spans="1:12" x14ac:dyDescent="0.3">
      <c r="A16" s="68" t="s">
        <v>275</v>
      </c>
      <c r="B16" s="69" t="s">
        <v>2</v>
      </c>
      <c r="C16" s="66"/>
      <c r="D16" s="66">
        <v>467</v>
      </c>
      <c r="E16" s="66" t="s">
        <v>0</v>
      </c>
      <c r="F16" s="28"/>
      <c r="G16" s="28"/>
      <c r="H16" s="28"/>
      <c r="I16" s="28"/>
      <c r="J16" s="12"/>
      <c r="K16" s="12"/>
    </row>
    <row r="17" spans="1:11" x14ac:dyDescent="0.3">
      <c r="A17" s="68" t="s">
        <v>276</v>
      </c>
      <c r="B17" s="69" t="s">
        <v>141</v>
      </c>
      <c r="C17" s="66"/>
      <c r="D17" s="66">
        <f>220+2742</f>
        <v>2962</v>
      </c>
      <c r="E17" s="66" t="s">
        <v>0</v>
      </c>
      <c r="F17" s="28"/>
      <c r="G17" s="28"/>
      <c r="H17" s="28"/>
      <c r="I17" s="28"/>
      <c r="J17" s="12"/>
      <c r="K17" s="12"/>
    </row>
    <row r="18" spans="1:11" x14ac:dyDescent="0.3">
      <c r="A18" s="68" t="s">
        <v>277</v>
      </c>
      <c r="B18" s="69" t="s">
        <v>342</v>
      </c>
      <c r="C18" s="66"/>
      <c r="D18" s="66">
        <v>4267</v>
      </c>
      <c r="E18" s="66" t="s">
        <v>0</v>
      </c>
      <c r="F18" s="28"/>
      <c r="G18" s="28"/>
      <c r="H18" s="28"/>
      <c r="I18" s="28"/>
      <c r="J18" s="12"/>
      <c r="K18" s="12"/>
    </row>
    <row r="19" spans="1:11" x14ac:dyDescent="0.3">
      <c r="A19" s="68" t="s">
        <v>278</v>
      </c>
      <c r="B19" s="69" t="s">
        <v>142</v>
      </c>
      <c r="C19" s="66"/>
      <c r="D19" s="66">
        <v>1280</v>
      </c>
      <c r="E19" s="66" t="s">
        <v>0</v>
      </c>
      <c r="F19" s="28"/>
      <c r="G19" s="28"/>
      <c r="H19" s="28"/>
      <c r="I19" s="28"/>
      <c r="J19" s="12"/>
      <c r="K19" s="12"/>
    </row>
    <row r="20" spans="1:11" x14ac:dyDescent="0.3">
      <c r="A20" s="68" t="s">
        <v>279</v>
      </c>
      <c r="B20" s="69" t="s">
        <v>143</v>
      </c>
      <c r="C20" s="66"/>
      <c r="D20" s="66">
        <v>880</v>
      </c>
      <c r="E20" s="66" t="s">
        <v>0</v>
      </c>
      <c r="F20" s="28"/>
      <c r="G20" s="28"/>
      <c r="H20" s="28"/>
      <c r="I20" s="28"/>
      <c r="J20" s="12"/>
      <c r="K20" s="12"/>
    </row>
    <row r="21" spans="1:11" x14ac:dyDescent="0.3">
      <c r="A21" s="68" t="s">
        <v>280</v>
      </c>
      <c r="B21" s="69" t="s">
        <v>3</v>
      </c>
      <c r="C21" s="66"/>
      <c r="D21" s="66">
        <v>1016</v>
      </c>
      <c r="E21" s="66" t="s">
        <v>0</v>
      </c>
      <c r="F21" s="28"/>
      <c r="G21" s="28"/>
      <c r="H21" s="28"/>
      <c r="I21" s="28"/>
      <c r="J21" s="12"/>
      <c r="K21" s="12"/>
    </row>
    <row r="22" spans="1:11" x14ac:dyDescent="0.3">
      <c r="A22" s="68" t="s">
        <v>281</v>
      </c>
      <c r="B22" s="69" t="s">
        <v>368</v>
      </c>
      <c r="C22" s="66"/>
      <c r="D22" s="66">
        <v>1366</v>
      </c>
      <c r="E22" s="66" t="s">
        <v>99</v>
      </c>
      <c r="F22" s="28"/>
      <c r="G22" s="28"/>
      <c r="H22" s="28"/>
      <c r="I22" s="28"/>
      <c r="J22" s="12"/>
      <c r="K22" s="12"/>
    </row>
    <row r="23" spans="1:11" x14ac:dyDescent="0.3">
      <c r="A23" s="68" t="s">
        <v>282</v>
      </c>
      <c r="B23" s="69" t="s">
        <v>4</v>
      </c>
      <c r="C23" s="66"/>
      <c r="D23" s="66">
        <v>140</v>
      </c>
      <c r="E23" s="66" t="s">
        <v>0</v>
      </c>
      <c r="F23" s="28"/>
      <c r="G23" s="28"/>
      <c r="H23" s="28"/>
      <c r="I23" s="28"/>
      <c r="J23" s="12"/>
      <c r="K23" s="12"/>
    </row>
    <row r="24" spans="1:11" x14ac:dyDescent="0.3">
      <c r="A24" s="68" t="s">
        <v>283</v>
      </c>
      <c r="B24" s="69" t="s">
        <v>144</v>
      </c>
      <c r="C24" s="66"/>
      <c r="D24" s="66">
        <v>240</v>
      </c>
      <c r="E24" s="66" t="s">
        <v>0</v>
      </c>
      <c r="F24" s="28"/>
      <c r="G24" s="28"/>
      <c r="H24" s="28"/>
      <c r="I24" s="28"/>
      <c r="J24" s="12"/>
      <c r="K24" s="12"/>
    </row>
    <row r="25" spans="1:11" x14ac:dyDescent="0.3">
      <c r="A25" s="68" t="s">
        <v>284</v>
      </c>
      <c r="B25" s="69" t="s">
        <v>378</v>
      </c>
      <c r="C25" s="66"/>
      <c r="D25" s="66">
        <v>1168</v>
      </c>
      <c r="E25" s="66" t="s">
        <v>0</v>
      </c>
      <c r="F25" s="28"/>
      <c r="G25" s="28"/>
      <c r="H25" s="28"/>
      <c r="I25" s="28"/>
      <c r="J25" s="12"/>
      <c r="K25" s="12"/>
    </row>
    <row r="26" spans="1:11" x14ac:dyDescent="0.3">
      <c r="A26" s="68" t="s">
        <v>285</v>
      </c>
      <c r="B26" s="69" t="s">
        <v>371</v>
      </c>
      <c r="C26" s="66"/>
      <c r="D26" s="66">
        <v>1680</v>
      </c>
      <c r="E26" s="66" t="s">
        <v>0</v>
      </c>
      <c r="F26" s="28"/>
      <c r="G26" s="28"/>
      <c r="H26" s="28"/>
      <c r="I26" s="28"/>
      <c r="J26" s="12"/>
      <c r="K26" s="12"/>
    </row>
    <row r="27" spans="1:11" x14ac:dyDescent="0.3">
      <c r="A27" s="68" t="s">
        <v>286</v>
      </c>
      <c r="B27" s="69" t="s">
        <v>370</v>
      </c>
      <c r="C27" s="66"/>
      <c r="D27" s="66">
        <v>958</v>
      </c>
      <c r="E27" s="66" t="s">
        <v>0</v>
      </c>
      <c r="F27" s="28"/>
      <c r="G27" s="28"/>
      <c r="H27" s="28"/>
      <c r="I27" s="28"/>
      <c r="J27" s="12"/>
      <c r="K27" s="12"/>
    </row>
    <row r="28" spans="1:11" x14ac:dyDescent="0.3">
      <c r="A28" s="68" t="s">
        <v>287</v>
      </c>
      <c r="B28" s="69" t="s">
        <v>534</v>
      </c>
      <c r="C28" s="66"/>
      <c r="D28" s="66">
        <v>13956</v>
      </c>
      <c r="E28" s="66" t="s">
        <v>0</v>
      </c>
      <c r="F28" s="28"/>
      <c r="G28" s="28"/>
      <c r="H28" s="28"/>
      <c r="I28" s="28"/>
      <c r="J28" s="12"/>
      <c r="K28" s="12"/>
    </row>
    <row r="29" spans="1:11" x14ac:dyDescent="0.3">
      <c r="A29" s="68" t="s">
        <v>288</v>
      </c>
      <c r="B29" s="69" t="s">
        <v>369</v>
      </c>
      <c r="C29" s="66"/>
      <c r="D29" s="66">
        <v>5878</v>
      </c>
      <c r="E29" s="66" t="s">
        <v>0</v>
      </c>
      <c r="F29" s="28"/>
      <c r="G29" s="28"/>
      <c r="H29" s="28"/>
      <c r="I29" s="28"/>
      <c r="J29" s="12"/>
      <c r="K29" s="12"/>
    </row>
    <row r="30" spans="1:11" x14ac:dyDescent="0.3">
      <c r="A30" s="68" t="s">
        <v>289</v>
      </c>
      <c r="B30" s="69" t="s">
        <v>5</v>
      </c>
      <c r="C30" s="66"/>
      <c r="D30" s="66">
        <v>250</v>
      </c>
      <c r="E30" s="66" t="s">
        <v>0</v>
      </c>
      <c r="F30" s="28"/>
      <c r="G30" s="28"/>
      <c r="H30" s="28"/>
      <c r="I30" s="28"/>
      <c r="J30" s="12"/>
      <c r="K30" s="12"/>
    </row>
    <row r="31" spans="1:11" x14ac:dyDescent="0.3">
      <c r="A31" s="68" t="s">
        <v>290</v>
      </c>
      <c r="B31" s="69" t="s">
        <v>379</v>
      </c>
      <c r="C31" s="66"/>
      <c r="D31" s="66">
        <v>20</v>
      </c>
      <c r="E31" s="66" t="s">
        <v>0</v>
      </c>
      <c r="F31" s="28"/>
      <c r="G31" s="28"/>
      <c r="H31" s="28"/>
      <c r="I31" s="28"/>
      <c r="J31" s="12"/>
      <c r="K31" s="12"/>
    </row>
    <row r="32" spans="1:11" x14ac:dyDescent="0.3">
      <c r="A32" s="68" t="s">
        <v>291</v>
      </c>
      <c r="B32" s="69" t="s">
        <v>343</v>
      </c>
      <c r="C32" s="66"/>
      <c r="D32" s="66">
        <v>210</v>
      </c>
      <c r="E32" s="66" t="s">
        <v>0</v>
      </c>
      <c r="F32" s="28"/>
      <c r="G32" s="28"/>
      <c r="H32" s="28"/>
      <c r="I32" s="28"/>
      <c r="J32" s="12"/>
      <c r="K32" s="12"/>
    </row>
    <row r="33" spans="1:11" x14ac:dyDescent="0.3">
      <c r="A33" s="68" t="s">
        <v>292</v>
      </c>
      <c r="B33" s="69" t="s">
        <v>372</v>
      </c>
      <c r="C33" s="66"/>
      <c r="D33" s="66">
        <v>2390</v>
      </c>
      <c r="E33" s="66" t="s">
        <v>0</v>
      </c>
      <c r="F33" s="28"/>
      <c r="G33" s="28"/>
      <c r="H33" s="28"/>
      <c r="I33" s="28"/>
      <c r="J33" s="12"/>
      <c r="K33" s="12"/>
    </row>
    <row r="34" spans="1:11" x14ac:dyDescent="0.3">
      <c r="A34" s="68" t="s">
        <v>293</v>
      </c>
      <c r="B34" s="69" t="s">
        <v>6</v>
      </c>
      <c r="C34" s="66"/>
      <c r="D34" s="66">
        <v>418</v>
      </c>
      <c r="E34" s="66" t="s">
        <v>7</v>
      </c>
      <c r="F34" s="28"/>
      <c r="G34" s="28"/>
      <c r="H34" s="28"/>
      <c r="I34" s="28"/>
      <c r="J34" s="12"/>
      <c r="K34" s="12"/>
    </row>
    <row r="35" spans="1:11" x14ac:dyDescent="0.3">
      <c r="A35" s="68" t="s">
        <v>294</v>
      </c>
      <c r="B35" s="69" t="s">
        <v>8</v>
      </c>
      <c r="C35" s="66"/>
      <c r="D35" s="66">
        <v>68</v>
      </c>
      <c r="E35" s="66" t="s">
        <v>0</v>
      </c>
      <c r="F35" s="28"/>
      <c r="G35" s="28"/>
      <c r="H35" s="28"/>
      <c r="I35" s="28"/>
      <c r="J35" s="12"/>
      <c r="K35" s="12"/>
    </row>
    <row r="36" spans="1:11" x14ac:dyDescent="0.3">
      <c r="A36" s="68" t="s">
        <v>295</v>
      </c>
      <c r="B36" s="69" t="s">
        <v>374</v>
      </c>
      <c r="C36" s="66"/>
      <c r="D36" s="66">
        <v>62</v>
      </c>
      <c r="E36" s="66" t="s">
        <v>0</v>
      </c>
      <c r="F36" s="28"/>
      <c r="G36" s="28"/>
      <c r="H36" s="28"/>
      <c r="I36" s="28"/>
      <c r="J36" s="12"/>
      <c r="K36" s="12"/>
    </row>
    <row r="37" spans="1:11" x14ac:dyDescent="0.3">
      <c r="A37" s="68" t="s">
        <v>296</v>
      </c>
      <c r="B37" s="69" t="s">
        <v>375</v>
      </c>
      <c r="C37" s="66"/>
      <c r="D37" s="66">
        <v>82</v>
      </c>
      <c r="E37" s="66" t="s">
        <v>0</v>
      </c>
      <c r="F37" s="28"/>
      <c r="G37" s="28"/>
      <c r="H37" s="28"/>
      <c r="I37" s="28"/>
      <c r="J37" s="12"/>
      <c r="K37" s="12"/>
    </row>
    <row r="38" spans="1:11" x14ac:dyDescent="0.3">
      <c r="A38" s="68" t="s">
        <v>297</v>
      </c>
      <c r="B38" s="69" t="s">
        <v>376</v>
      </c>
      <c r="C38" s="66"/>
      <c r="D38" s="66">
        <v>1452</v>
      </c>
      <c r="E38" s="66" t="s">
        <v>0</v>
      </c>
      <c r="F38" s="28"/>
      <c r="G38" s="28"/>
      <c r="H38" s="28"/>
      <c r="I38" s="28"/>
      <c r="J38" s="12"/>
      <c r="K38" s="12"/>
    </row>
    <row r="39" spans="1:11" x14ac:dyDescent="0.3">
      <c r="A39" s="68" t="s">
        <v>298</v>
      </c>
      <c r="B39" s="69" t="s">
        <v>377</v>
      </c>
      <c r="C39" s="66"/>
      <c r="D39" s="66">
        <v>100</v>
      </c>
      <c r="E39" s="66" t="s">
        <v>0</v>
      </c>
      <c r="F39" s="28"/>
      <c r="G39" s="28"/>
      <c r="H39" s="28"/>
      <c r="I39" s="28"/>
      <c r="J39" s="12"/>
      <c r="K39" s="12"/>
    </row>
    <row r="40" spans="1:11" s="60" customFormat="1" x14ac:dyDescent="0.3">
      <c r="A40" s="68" t="s">
        <v>299</v>
      </c>
      <c r="B40" s="69" t="s">
        <v>373</v>
      </c>
      <c r="C40" s="67"/>
      <c r="D40" s="68">
        <v>252</v>
      </c>
      <c r="E40" s="68" t="s">
        <v>0</v>
      </c>
      <c r="F40" s="58"/>
      <c r="G40" s="58"/>
      <c r="H40" s="58"/>
      <c r="I40" s="58"/>
      <c r="J40" s="59"/>
      <c r="K40" s="59"/>
    </row>
    <row r="41" spans="1:11" x14ac:dyDescent="0.3">
      <c r="A41" s="68" t="s">
        <v>300</v>
      </c>
      <c r="B41" s="69" t="s">
        <v>9</v>
      </c>
      <c r="C41" s="66"/>
      <c r="D41" s="66">
        <v>224</v>
      </c>
      <c r="E41" s="66" t="s">
        <v>0</v>
      </c>
      <c r="F41" s="28"/>
      <c r="G41" s="28"/>
      <c r="H41" s="28"/>
      <c r="I41" s="28"/>
      <c r="J41" s="12"/>
      <c r="K41" s="12"/>
    </row>
    <row r="42" spans="1:11" x14ac:dyDescent="0.3">
      <c r="A42" s="68" t="s">
        <v>301</v>
      </c>
      <c r="B42" s="69" t="s">
        <v>10</v>
      </c>
      <c r="C42" s="66"/>
      <c r="D42" s="66">
        <v>324</v>
      </c>
      <c r="E42" s="66" t="s">
        <v>99</v>
      </c>
      <c r="F42" s="28"/>
      <c r="G42" s="28"/>
      <c r="H42" s="28"/>
      <c r="I42" s="28"/>
      <c r="J42" s="12"/>
      <c r="K42" s="12"/>
    </row>
    <row r="43" spans="1:11" x14ac:dyDescent="0.3">
      <c r="A43" s="68" t="s">
        <v>302</v>
      </c>
      <c r="B43" s="69" t="s">
        <v>145</v>
      </c>
      <c r="C43" s="66"/>
      <c r="D43" s="66">
        <v>238</v>
      </c>
      <c r="E43" s="66" t="s">
        <v>99</v>
      </c>
      <c r="F43" s="28"/>
      <c r="G43" s="28"/>
      <c r="H43" s="28"/>
      <c r="I43" s="28"/>
      <c r="J43" s="12"/>
      <c r="K43" s="12"/>
    </row>
    <row r="44" spans="1:11" x14ac:dyDescent="0.3">
      <c r="A44" s="68" t="s">
        <v>303</v>
      </c>
      <c r="B44" s="69" t="s">
        <v>146</v>
      </c>
      <c r="C44" s="66"/>
      <c r="D44" s="66">
        <v>786</v>
      </c>
      <c r="E44" s="66" t="s">
        <v>0</v>
      </c>
      <c r="F44" s="28"/>
      <c r="G44" s="28"/>
      <c r="H44" s="28"/>
      <c r="I44" s="28"/>
      <c r="J44" s="12"/>
      <c r="K44" s="12"/>
    </row>
    <row r="45" spans="1:11" x14ac:dyDescent="0.3">
      <c r="A45" s="68" t="s">
        <v>304</v>
      </c>
      <c r="B45" s="69" t="s">
        <v>11</v>
      </c>
      <c r="C45" s="66"/>
      <c r="D45" s="66">
        <v>3444</v>
      </c>
      <c r="E45" s="66" t="s">
        <v>0</v>
      </c>
      <c r="F45" s="28"/>
      <c r="G45" s="28"/>
      <c r="H45" s="28"/>
      <c r="I45" s="28"/>
      <c r="J45" s="12"/>
      <c r="K45" s="12"/>
    </row>
    <row r="46" spans="1:11" x14ac:dyDescent="0.3">
      <c r="A46" s="68" t="s">
        <v>305</v>
      </c>
      <c r="B46" s="69" t="s">
        <v>12</v>
      </c>
      <c r="C46" s="66"/>
      <c r="D46" s="66">
        <v>390</v>
      </c>
      <c r="E46" s="66" t="s">
        <v>7</v>
      </c>
      <c r="F46" s="28"/>
      <c r="G46" s="28"/>
      <c r="H46" s="28"/>
      <c r="I46" s="28"/>
      <c r="J46" s="12"/>
      <c r="K46" s="12"/>
    </row>
    <row r="47" spans="1:11" x14ac:dyDescent="0.3">
      <c r="A47" s="68" t="s">
        <v>306</v>
      </c>
      <c r="B47" s="69" t="s">
        <v>13</v>
      </c>
      <c r="C47" s="66"/>
      <c r="D47" s="66">
        <v>20</v>
      </c>
      <c r="E47" s="66" t="s">
        <v>7</v>
      </c>
      <c r="F47" s="28"/>
      <c r="G47" s="28"/>
      <c r="H47" s="28"/>
      <c r="I47" s="28"/>
      <c r="J47" s="12"/>
      <c r="K47" s="12"/>
    </row>
    <row r="48" spans="1:11" x14ac:dyDescent="0.3">
      <c r="A48" s="68" t="s">
        <v>307</v>
      </c>
      <c r="B48" s="69" t="s">
        <v>147</v>
      </c>
      <c r="C48" s="66"/>
      <c r="D48" s="66">
        <v>74</v>
      </c>
      <c r="E48" s="66" t="s">
        <v>7</v>
      </c>
      <c r="F48" s="28"/>
      <c r="G48" s="28"/>
      <c r="H48" s="28"/>
      <c r="I48" s="28"/>
      <c r="J48" s="12"/>
      <c r="K48" s="12"/>
    </row>
    <row r="49" spans="1:11" x14ac:dyDescent="0.3">
      <c r="A49" s="68" t="s">
        <v>308</v>
      </c>
      <c r="B49" s="69" t="s">
        <v>704</v>
      </c>
      <c r="C49" s="66"/>
      <c r="D49" s="66">
        <v>30</v>
      </c>
      <c r="E49" s="66" t="s">
        <v>7</v>
      </c>
      <c r="F49" s="28"/>
      <c r="G49" s="28"/>
      <c r="H49" s="28"/>
      <c r="I49" s="28"/>
      <c r="J49" s="12"/>
      <c r="K49" s="12"/>
    </row>
    <row r="50" spans="1:11" x14ac:dyDescent="0.3">
      <c r="A50" s="68" t="s">
        <v>309</v>
      </c>
      <c r="B50" s="69" t="s">
        <v>383</v>
      </c>
      <c r="C50" s="66"/>
      <c r="D50" s="66">
        <v>886</v>
      </c>
      <c r="E50" s="66" t="s">
        <v>0</v>
      </c>
      <c r="F50" s="28"/>
      <c r="G50" s="28"/>
      <c r="H50" s="28"/>
      <c r="I50" s="28"/>
      <c r="J50" s="12"/>
      <c r="K50" s="12"/>
    </row>
    <row r="51" spans="1:11" x14ac:dyDescent="0.3">
      <c r="A51" s="68" t="s">
        <v>310</v>
      </c>
      <c r="B51" s="69" t="s">
        <v>384</v>
      </c>
      <c r="C51" s="66"/>
      <c r="D51" s="66">
        <v>248</v>
      </c>
      <c r="E51" s="66" t="s">
        <v>7</v>
      </c>
      <c r="F51" s="28"/>
      <c r="G51" s="28"/>
      <c r="H51" s="28"/>
      <c r="I51" s="28"/>
      <c r="J51" s="12"/>
      <c r="K51" s="12"/>
    </row>
    <row r="52" spans="1:11" x14ac:dyDescent="0.3">
      <c r="A52" s="68" t="s">
        <v>311</v>
      </c>
      <c r="B52" s="69" t="s">
        <v>14</v>
      </c>
      <c r="C52" s="66"/>
      <c r="D52" s="66">
        <v>20</v>
      </c>
      <c r="E52" s="66" t="s">
        <v>0</v>
      </c>
      <c r="F52" s="28"/>
      <c r="G52" s="28"/>
      <c r="H52" s="28"/>
      <c r="I52" s="28"/>
      <c r="J52" s="12"/>
      <c r="K52" s="12"/>
    </row>
    <row r="53" spans="1:11" x14ac:dyDescent="0.3">
      <c r="A53" s="68" t="s">
        <v>312</v>
      </c>
      <c r="B53" s="69" t="s">
        <v>532</v>
      </c>
      <c r="C53" s="66"/>
      <c r="D53" s="66">
        <v>716</v>
      </c>
      <c r="E53" s="66" t="s">
        <v>0</v>
      </c>
      <c r="F53" s="28"/>
      <c r="G53" s="28"/>
      <c r="H53" s="28"/>
      <c r="I53" s="28"/>
      <c r="J53" s="12"/>
      <c r="K53" s="12"/>
    </row>
    <row r="54" spans="1:11" x14ac:dyDescent="0.3">
      <c r="A54" s="68" t="s">
        <v>313</v>
      </c>
      <c r="B54" s="69" t="s">
        <v>363</v>
      </c>
      <c r="C54" s="66"/>
      <c r="D54" s="66">
        <v>48</v>
      </c>
      <c r="E54" s="66" t="s">
        <v>0</v>
      </c>
      <c r="F54" s="28"/>
      <c r="G54" s="28"/>
      <c r="H54" s="28"/>
      <c r="I54" s="28"/>
      <c r="J54" s="12"/>
      <c r="K54" s="12"/>
    </row>
    <row r="55" spans="1:11" x14ac:dyDescent="0.3">
      <c r="A55" s="68" t="s">
        <v>314</v>
      </c>
      <c r="B55" s="69" t="s">
        <v>15</v>
      </c>
      <c r="C55" s="66"/>
      <c r="D55" s="66">
        <v>10</v>
      </c>
      <c r="E55" s="66" t="s">
        <v>0</v>
      </c>
      <c r="F55" s="28"/>
      <c r="G55" s="28"/>
      <c r="H55" s="28"/>
      <c r="I55" s="28"/>
      <c r="J55" s="12"/>
      <c r="K55" s="12"/>
    </row>
    <row r="56" spans="1:11" x14ac:dyDescent="0.3">
      <c r="A56" s="68" t="s">
        <v>315</v>
      </c>
      <c r="B56" s="69" t="s">
        <v>382</v>
      </c>
      <c r="C56" s="66"/>
      <c r="D56" s="66">
        <v>288</v>
      </c>
      <c r="E56" s="66" t="s">
        <v>0</v>
      </c>
      <c r="F56" s="28"/>
      <c r="G56" s="28"/>
      <c r="H56" s="28"/>
      <c r="I56" s="28"/>
      <c r="J56" s="12"/>
      <c r="K56" s="12"/>
    </row>
    <row r="57" spans="1:11" x14ac:dyDescent="0.3">
      <c r="A57" s="68" t="s">
        <v>316</v>
      </c>
      <c r="B57" s="69" t="s">
        <v>381</v>
      </c>
      <c r="C57" s="66"/>
      <c r="D57" s="66">
        <v>244</v>
      </c>
      <c r="E57" s="66" t="s">
        <v>0</v>
      </c>
      <c r="F57" s="28"/>
      <c r="G57" s="28"/>
      <c r="H57" s="28"/>
      <c r="I57" s="28"/>
      <c r="J57" s="12"/>
      <c r="K57" s="12"/>
    </row>
    <row r="58" spans="1:11" x14ac:dyDescent="0.3">
      <c r="A58" s="68" t="s">
        <v>317</v>
      </c>
      <c r="B58" s="69" t="s">
        <v>380</v>
      </c>
      <c r="C58" s="66"/>
      <c r="D58" s="66">
        <v>84</v>
      </c>
      <c r="E58" s="66" t="s">
        <v>0</v>
      </c>
      <c r="F58" s="28"/>
      <c r="G58" s="28"/>
      <c r="H58" s="28"/>
      <c r="I58" s="28"/>
      <c r="J58" s="12"/>
      <c r="K58" s="12"/>
    </row>
    <row r="59" spans="1:11" x14ac:dyDescent="0.3">
      <c r="A59" s="68" t="s">
        <v>318</v>
      </c>
      <c r="B59" s="69" t="s">
        <v>533</v>
      </c>
      <c r="C59" s="66"/>
      <c r="D59" s="66">
        <v>314</v>
      </c>
      <c r="E59" s="66" t="s">
        <v>0</v>
      </c>
      <c r="F59" s="28"/>
      <c r="G59" s="28"/>
      <c r="H59" s="28"/>
      <c r="I59" s="28"/>
      <c r="J59" s="12"/>
      <c r="K59" s="12"/>
    </row>
    <row r="60" spans="1:11" x14ac:dyDescent="0.3">
      <c r="A60" s="68" t="s">
        <v>319</v>
      </c>
      <c r="B60" s="69" t="s">
        <v>16</v>
      </c>
      <c r="C60" s="66"/>
      <c r="D60" s="66">
        <v>1600</v>
      </c>
      <c r="E60" s="66" t="s">
        <v>0</v>
      </c>
      <c r="F60" s="28"/>
      <c r="G60" s="28"/>
      <c r="H60" s="28"/>
      <c r="I60" s="28"/>
      <c r="J60" s="12"/>
      <c r="K60" s="12"/>
    </row>
    <row r="61" spans="1:11" x14ac:dyDescent="0.3">
      <c r="A61" s="68" t="s">
        <v>320</v>
      </c>
      <c r="B61" s="69" t="s">
        <v>17</v>
      </c>
      <c r="C61" s="66"/>
      <c r="D61" s="66">
        <v>6</v>
      </c>
      <c r="E61" s="66" t="s">
        <v>0</v>
      </c>
      <c r="F61" s="28"/>
      <c r="G61" s="28"/>
      <c r="H61" s="28"/>
      <c r="I61" s="28"/>
      <c r="J61" s="12"/>
      <c r="K61" s="12"/>
    </row>
    <row r="62" spans="1:11" x14ac:dyDescent="0.3">
      <c r="A62" s="68" t="s">
        <v>321</v>
      </c>
      <c r="B62" s="69" t="s">
        <v>18</v>
      </c>
      <c r="C62" s="66"/>
      <c r="D62" s="66">
        <v>108</v>
      </c>
      <c r="E62" s="66" t="s">
        <v>0</v>
      </c>
      <c r="F62" s="28"/>
      <c r="G62" s="28"/>
      <c r="H62" s="28"/>
      <c r="I62" s="28"/>
      <c r="J62" s="12"/>
      <c r="K62" s="12"/>
    </row>
    <row r="63" spans="1:11" x14ac:dyDescent="0.3">
      <c r="A63" s="68" t="s">
        <v>322</v>
      </c>
      <c r="B63" s="69" t="s">
        <v>19</v>
      </c>
      <c r="C63" s="66"/>
      <c r="D63" s="66">
        <v>4110</v>
      </c>
      <c r="E63" s="66" t="s">
        <v>0</v>
      </c>
      <c r="F63" s="28"/>
      <c r="G63" s="28"/>
      <c r="H63" s="28"/>
      <c r="I63" s="28"/>
      <c r="J63" s="12"/>
      <c r="K63" s="12"/>
    </row>
    <row r="64" spans="1:11" x14ac:dyDescent="0.3">
      <c r="A64" s="68" t="s">
        <v>323</v>
      </c>
      <c r="B64" s="69" t="s">
        <v>531</v>
      </c>
      <c r="C64" s="66"/>
      <c r="D64" s="66">
        <v>1182</v>
      </c>
      <c r="E64" s="66" t="s">
        <v>0</v>
      </c>
      <c r="F64" s="28"/>
      <c r="G64" s="28"/>
      <c r="H64" s="28"/>
      <c r="I64" s="28"/>
      <c r="J64" s="12"/>
      <c r="K64" s="12"/>
    </row>
    <row r="65" spans="1:12" x14ac:dyDescent="0.3">
      <c r="A65" s="68" t="s">
        <v>324</v>
      </c>
      <c r="B65" s="69" t="s">
        <v>703</v>
      </c>
      <c r="C65" s="66"/>
      <c r="D65" s="66">
        <v>44</v>
      </c>
      <c r="E65" s="66" t="s">
        <v>0</v>
      </c>
      <c r="F65" s="28"/>
      <c r="G65" s="28"/>
      <c r="H65" s="28"/>
      <c r="I65" s="28"/>
      <c r="J65" s="12"/>
      <c r="K65" s="12"/>
    </row>
    <row r="66" spans="1:12" x14ac:dyDescent="0.3">
      <c r="A66" s="68">
        <v>54</v>
      </c>
      <c r="B66" s="69" t="s">
        <v>714</v>
      </c>
      <c r="C66" s="133"/>
      <c r="D66" s="133">
        <v>914</v>
      </c>
      <c r="E66" s="133" t="s">
        <v>0</v>
      </c>
      <c r="F66" s="28"/>
      <c r="G66" s="28"/>
      <c r="H66" s="28"/>
      <c r="I66" s="28"/>
      <c r="J66" s="12"/>
      <c r="K66" s="12"/>
    </row>
    <row r="67" spans="1:12" x14ac:dyDescent="0.3">
      <c r="A67" s="26"/>
      <c r="B67" s="27" t="s">
        <v>92</v>
      </c>
      <c r="C67" s="28"/>
      <c r="D67" s="28"/>
      <c r="E67" s="29"/>
      <c r="F67" s="29"/>
      <c r="G67" s="29"/>
      <c r="H67" s="28"/>
      <c r="I67" s="28"/>
      <c r="J67" s="12"/>
      <c r="K67" s="12"/>
    </row>
    <row r="68" spans="1:12" s="70" customFormat="1" x14ac:dyDescent="0.3">
      <c r="A68" s="35" t="s">
        <v>20</v>
      </c>
      <c r="B68" s="39"/>
      <c r="C68" s="38"/>
      <c r="D68" s="40"/>
      <c r="E68" s="40"/>
      <c r="F68" s="39"/>
      <c r="G68" s="39"/>
      <c r="H68" s="39"/>
      <c r="I68" s="39"/>
      <c r="J68" s="39"/>
      <c r="K68" s="39"/>
      <c r="L68" s="39"/>
    </row>
    <row r="69" spans="1:12" s="70" customFormat="1" x14ac:dyDescent="0.3">
      <c r="A69" s="35"/>
      <c r="B69" s="39"/>
      <c r="C69" s="38"/>
      <c r="D69" s="40"/>
      <c r="E69" s="40"/>
      <c r="F69" s="39"/>
      <c r="G69" s="39"/>
      <c r="H69" s="39"/>
      <c r="I69" s="39"/>
      <c r="J69" s="39"/>
      <c r="K69" s="39"/>
      <c r="L69" s="39"/>
    </row>
    <row r="70" spans="1:12" s="70" customFormat="1" x14ac:dyDescent="0.3">
      <c r="A70" s="148" t="s">
        <v>345</v>
      </c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</row>
    <row r="71" spans="1:12" s="70" customFormat="1" x14ac:dyDescent="0.3">
      <c r="A71" s="71"/>
      <c r="B71" s="71"/>
      <c r="C71" s="71"/>
      <c r="D71" s="136"/>
      <c r="E71" s="71"/>
      <c r="F71" s="71"/>
      <c r="G71" s="115"/>
      <c r="H71" s="71"/>
      <c r="I71" s="71"/>
      <c r="J71" s="71"/>
      <c r="K71" s="71"/>
      <c r="L71" s="71"/>
    </row>
    <row r="72" spans="1:12" s="70" customFormat="1" x14ac:dyDescent="0.3">
      <c r="A72" s="35" t="s">
        <v>709</v>
      </c>
      <c r="B72" s="36"/>
      <c r="C72" s="37"/>
      <c r="D72" s="37"/>
      <c r="E72" s="37"/>
      <c r="F72" s="37"/>
      <c r="G72" s="37"/>
      <c r="H72" s="37"/>
      <c r="I72" s="37"/>
      <c r="J72" s="37"/>
      <c r="K72" s="37"/>
      <c r="L72" s="39"/>
    </row>
    <row r="73" spans="1:12" s="70" customFormat="1" x14ac:dyDescent="0.3">
      <c r="A73" s="149" t="s">
        <v>272</v>
      </c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39"/>
    </row>
    <row r="74" spans="1:12" s="70" customFormat="1" ht="14.4" customHeight="1" x14ac:dyDescent="0.3">
      <c r="A74" s="149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39"/>
    </row>
    <row r="75" spans="1:12" s="70" customFormat="1" ht="14.4" customHeight="1" x14ac:dyDescent="0.3">
      <c r="A75" s="65"/>
      <c r="B75" s="65"/>
      <c r="C75" s="65"/>
      <c r="D75" s="132"/>
      <c r="E75" s="65"/>
      <c r="F75" s="65"/>
      <c r="G75" s="116"/>
      <c r="H75" s="65"/>
      <c r="I75" s="65"/>
      <c r="J75" s="65"/>
      <c r="K75" s="65"/>
      <c r="L75" s="39"/>
    </row>
    <row r="76" spans="1:12" s="70" customFormat="1" x14ac:dyDescent="0.3">
      <c r="A76" s="35" t="s">
        <v>270</v>
      </c>
      <c r="B76" s="36"/>
      <c r="C76" s="38"/>
      <c r="D76" s="37"/>
      <c r="E76" s="37"/>
      <c r="F76" s="37" t="s">
        <v>271</v>
      </c>
      <c r="G76" s="37"/>
      <c r="H76" s="37"/>
      <c r="I76" s="39"/>
      <c r="J76" s="37"/>
      <c r="K76" s="39"/>
      <c r="L76" s="39"/>
    </row>
    <row r="77" spans="1:12" x14ac:dyDescent="0.3">
      <c r="A77" s="39"/>
      <c r="B77" s="39"/>
      <c r="C77" s="38"/>
      <c r="D77" s="40"/>
      <c r="E77" s="40"/>
      <c r="F77" s="39"/>
      <c r="G77" s="39"/>
      <c r="H77" s="39"/>
      <c r="I77" s="39"/>
      <c r="J77" s="39"/>
      <c r="K77" s="39"/>
      <c r="L77" s="39"/>
    </row>
    <row r="78" spans="1:12" x14ac:dyDescent="0.3">
      <c r="A78" s="39"/>
      <c r="B78" s="39"/>
      <c r="C78" s="38"/>
      <c r="D78" s="40"/>
      <c r="E78" s="40"/>
      <c r="F78" s="39"/>
      <c r="G78" s="39"/>
      <c r="H78" s="39"/>
      <c r="I78" s="39"/>
      <c r="J78" s="39"/>
      <c r="K78" s="39"/>
      <c r="L78" s="39"/>
    </row>
    <row r="79" spans="1:12" x14ac:dyDescent="0.3">
      <c r="A79" s="39"/>
      <c r="B79" s="39"/>
      <c r="C79" s="38"/>
      <c r="D79" s="40"/>
      <c r="E79" s="40"/>
      <c r="F79" s="39"/>
      <c r="G79" s="39"/>
      <c r="H79" s="39"/>
      <c r="I79" s="39"/>
      <c r="J79" s="39"/>
      <c r="K79" s="39"/>
      <c r="L79" s="39"/>
    </row>
    <row r="80" spans="1:12" x14ac:dyDescent="0.3">
      <c r="A80" s="39"/>
      <c r="B80" s="39"/>
      <c r="C80" s="38"/>
      <c r="D80" s="40"/>
      <c r="E80" s="40"/>
      <c r="F80" s="39"/>
      <c r="G80" s="39"/>
      <c r="H80" s="39"/>
      <c r="I80" s="39"/>
      <c r="J80" s="39"/>
      <c r="K80" s="39"/>
      <c r="L80" s="39"/>
    </row>
    <row r="81" spans="2:9" x14ac:dyDescent="0.3">
      <c r="B81" s="17"/>
      <c r="C81" s="17"/>
      <c r="D81" s="70"/>
      <c r="E81" s="17"/>
      <c r="F81" s="17"/>
      <c r="G81" s="17"/>
      <c r="H81" s="17"/>
      <c r="I81" s="17"/>
    </row>
    <row r="82" spans="2:9" x14ac:dyDescent="0.3">
      <c r="B82" s="17"/>
      <c r="C82" s="17"/>
      <c r="D82" s="70"/>
      <c r="E82" s="17"/>
      <c r="F82" s="17"/>
      <c r="G82" s="17"/>
      <c r="H82" s="17"/>
      <c r="I82" s="17"/>
    </row>
    <row r="83" spans="2:9" x14ac:dyDescent="0.3">
      <c r="B83" s="17"/>
      <c r="C83" s="17"/>
      <c r="D83" s="70"/>
      <c r="E83" s="17"/>
      <c r="F83" s="17"/>
      <c r="G83" s="17"/>
      <c r="H83" s="17"/>
      <c r="I83" s="17"/>
    </row>
    <row r="84" spans="2:9" x14ac:dyDescent="0.3">
      <c r="B84" s="17"/>
      <c r="C84" s="17"/>
      <c r="D84" s="70"/>
      <c r="E84" s="17"/>
      <c r="F84" s="17"/>
      <c r="G84" s="17"/>
      <c r="H84" s="17"/>
      <c r="I84" s="17"/>
    </row>
    <row r="85" spans="2:9" x14ac:dyDescent="0.3">
      <c r="B85" s="17"/>
      <c r="C85" s="17"/>
      <c r="D85" s="70"/>
      <c r="E85" s="17"/>
      <c r="F85" s="17"/>
      <c r="G85" s="17"/>
      <c r="H85" s="17"/>
      <c r="I85" s="17"/>
    </row>
    <row r="86" spans="2:9" x14ac:dyDescent="0.3">
      <c r="B86" s="17"/>
      <c r="C86" s="17"/>
      <c r="D86" s="70"/>
      <c r="E86" s="17"/>
      <c r="F86" s="17"/>
      <c r="G86" s="17"/>
      <c r="H86" s="17"/>
      <c r="I86" s="17"/>
    </row>
    <row r="87" spans="2:9" x14ac:dyDescent="0.3">
      <c r="B87" s="17"/>
      <c r="C87" s="17"/>
      <c r="D87" s="70"/>
      <c r="E87" s="17"/>
      <c r="F87" s="17"/>
      <c r="G87" s="17"/>
      <c r="H87" s="17"/>
      <c r="I87" s="17"/>
    </row>
    <row r="88" spans="2:9" x14ac:dyDescent="0.3">
      <c r="B88" s="17"/>
      <c r="C88" s="17"/>
      <c r="D88" s="70"/>
      <c r="E88" s="17"/>
      <c r="F88" s="17"/>
      <c r="G88" s="17"/>
      <c r="H88" s="17"/>
      <c r="I88" s="17"/>
    </row>
    <row r="89" spans="2:9" x14ac:dyDescent="0.3">
      <c r="B89" s="17"/>
      <c r="C89" s="17"/>
      <c r="D89" s="70"/>
      <c r="E89" s="17"/>
      <c r="F89" s="17"/>
      <c r="G89" s="17"/>
      <c r="H89" s="17"/>
      <c r="I89" s="17"/>
    </row>
    <row r="90" spans="2:9" x14ac:dyDescent="0.3">
      <c r="B90" s="17"/>
      <c r="C90" s="17"/>
      <c r="D90" s="70"/>
      <c r="E90" s="17"/>
      <c r="F90" s="17"/>
      <c r="G90" s="17"/>
      <c r="H90" s="17"/>
      <c r="I90" s="17"/>
    </row>
    <row r="91" spans="2:9" x14ac:dyDescent="0.3">
      <c r="B91" s="17"/>
      <c r="C91" s="17"/>
      <c r="D91" s="70"/>
      <c r="E91" s="17"/>
      <c r="F91" s="17"/>
      <c r="G91" s="17"/>
      <c r="H91" s="17"/>
      <c r="I91" s="17"/>
    </row>
    <row r="92" spans="2:9" x14ac:dyDescent="0.3">
      <c r="B92" s="17"/>
      <c r="C92" s="17"/>
      <c r="D92" s="70"/>
      <c r="E92" s="17"/>
      <c r="F92" s="17"/>
      <c r="G92" s="17"/>
      <c r="H92" s="17"/>
      <c r="I92" s="17"/>
    </row>
    <row r="93" spans="2:9" x14ac:dyDescent="0.3">
      <c r="B93" s="17"/>
      <c r="C93" s="17"/>
      <c r="D93" s="70"/>
      <c r="E93" s="17"/>
      <c r="F93" s="17"/>
      <c r="G93" s="17"/>
      <c r="H93" s="17"/>
      <c r="I93" s="17"/>
    </row>
    <row r="94" spans="2:9" x14ac:dyDescent="0.3">
      <c r="B94" s="17"/>
      <c r="C94" s="17"/>
      <c r="D94" s="70"/>
      <c r="E94" s="17"/>
      <c r="F94" s="17"/>
      <c r="G94" s="17"/>
      <c r="H94" s="17"/>
      <c r="I94" s="17"/>
    </row>
    <row r="95" spans="2:9" x14ac:dyDescent="0.3">
      <c r="B95" s="17"/>
      <c r="C95" s="17"/>
      <c r="D95" s="70"/>
      <c r="E95" s="17"/>
      <c r="F95" s="17"/>
      <c r="G95" s="17"/>
      <c r="H95" s="17"/>
      <c r="I95" s="17"/>
    </row>
    <row r="96" spans="2:9" x14ac:dyDescent="0.3">
      <c r="B96" s="17"/>
      <c r="C96" s="17"/>
      <c r="D96" s="70"/>
      <c r="E96" s="17"/>
      <c r="F96" s="17"/>
      <c r="G96" s="17"/>
      <c r="H96" s="17"/>
      <c r="I96" s="17"/>
    </row>
    <row r="97" spans="2:9" x14ac:dyDescent="0.3">
      <c r="B97" s="17"/>
      <c r="C97" s="17"/>
      <c r="D97" s="70"/>
      <c r="E97" s="17"/>
      <c r="F97" s="17"/>
      <c r="G97" s="17"/>
      <c r="H97" s="17"/>
      <c r="I97" s="17"/>
    </row>
    <row r="98" spans="2:9" x14ac:dyDescent="0.3">
      <c r="B98" s="17"/>
      <c r="C98" s="17"/>
      <c r="D98" s="70"/>
      <c r="E98" s="17"/>
      <c r="F98" s="17"/>
      <c r="G98" s="17"/>
      <c r="H98" s="17"/>
      <c r="I98" s="17"/>
    </row>
    <row r="99" spans="2:9" x14ac:dyDescent="0.3">
      <c r="B99" s="17"/>
      <c r="C99" s="17"/>
      <c r="D99" s="70"/>
      <c r="E99" s="17"/>
      <c r="F99" s="17"/>
      <c r="G99" s="17"/>
      <c r="H99" s="17"/>
      <c r="I99" s="17"/>
    </row>
    <row r="100" spans="2:9" x14ac:dyDescent="0.3">
      <c r="B100" s="17"/>
      <c r="C100" s="17"/>
      <c r="D100" s="70"/>
      <c r="E100" s="17"/>
      <c r="F100" s="17"/>
      <c r="G100" s="17"/>
      <c r="H100" s="17"/>
      <c r="I100" s="17"/>
    </row>
    <row r="101" spans="2:9" x14ac:dyDescent="0.3">
      <c r="B101" s="17"/>
      <c r="C101" s="17"/>
      <c r="D101" s="70"/>
      <c r="E101" s="17"/>
      <c r="F101" s="17"/>
      <c r="G101" s="17"/>
      <c r="H101" s="17"/>
      <c r="I101" s="17"/>
    </row>
    <row r="102" spans="2:9" x14ac:dyDescent="0.3">
      <c r="B102" s="17"/>
      <c r="C102" s="17"/>
      <c r="D102" s="70"/>
      <c r="E102" s="17"/>
      <c r="F102" s="17"/>
      <c r="G102" s="17"/>
      <c r="H102" s="17"/>
      <c r="I102" s="17"/>
    </row>
    <row r="103" spans="2:9" x14ac:dyDescent="0.3">
      <c r="B103" s="17"/>
      <c r="C103" s="17"/>
      <c r="D103" s="70"/>
      <c r="E103" s="17"/>
      <c r="F103" s="17"/>
      <c r="G103" s="17"/>
      <c r="H103" s="17"/>
      <c r="I103" s="17"/>
    </row>
    <row r="104" spans="2:9" x14ac:dyDescent="0.3">
      <c r="B104" s="17"/>
      <c r="C104" s="17"/>
      <c r="D104" s="70"/>
      <c r="E104" s="17"/>
      <c r="F104" s="17"/>
      <c r="G104" s="17"/>
      <c r="H104" s="17"/>
      <c r="I104" s="17"/>
    </row>
    <row r="105" spans="2:9" x14ac:dyDescent="0.3">
      <c r="B105" s="17"/>
      <c r="C105" s="17"/>
      <c r="D105" s="70"/>
      <c r="E105" s="17"/>
      <c r="F105" s="17"/>
      <c r="G105" s="17"/>
      <c r="H105" s="17"/>
      <c r="I105" s="17"/>
    </row>
    <row r="106" spans="2:9" x14ac:dyDescent="0.3">
      <c r="B106" s="17"/>
      <c r="C106" s="17"/>
      <c r="D106" s="70"/>
      <c r="E106" s="17"/>
      <c r="F106" s="17"/>
      <c r="G106" s="17"/>
      <c r="H106" s="17"/>
      <c r="I106" s="17"/>
    </row>
    <row r="107" spans="2:9" x14ac:dyDescent="0.3">
      <c r="B107" s="17"/>
      <c r="C107" s="17"/>
      <c r="D107" s="70"/>
      <c r="E107" s="17"/>
      <c r="F107" s="17"/>
      <c r="G107" s="17"/>
      <c r="H107" s="17"/>
      <c r="I107" s="17"/>
    </row>
    <row r="108" spans="2:9" x14ac:dyDescent="0.3">
      <c r="B108" s="17"/>
      <c r="C108" s="17"/>
      <c r="D108" s="70"/>
      <c r="E108" s="17"/>
      <c r="F108" s="17"/>
      <c r="G108" s="17"/>
      <c r="H108" s="17"/>
      <c r="I108" s="17"/>
    </row>
    <row r="109" spans="2:9" x14ac:dyDescent="0.3">
      <c r="B109" s="17"/>
      <c r="C109" s="17"/>
      <c r="D109" s="70"/>
      <c r="E109" s="17"/>
      <c r="F109" s="17"/>
      <c r="G109" s="17"/>
      <c r="H109" s="17"/>
      <c r="I109" s="17"/>
    </row>
    <row r="110" spans="2:9" x14ac:dyDescent="0.3">
      <c r="B110" s="17"/>
      <c r="C110" s="17"/>
      <c r="D110" s="70"/>
      <c r="E110" s="17"/>
      <c r="F110" s="17"/>
      <c r="G110" s="17"/>
      <c r="H110" s="17"/>
      <c r="I110" s="17"/>
    </row>
    <row r="111" spans="2:9" x14ac:dyDescent="0.3">
      <c r="B111" s="17"/>
      <c r="C111" s="17"/>
      <c r="D111" s="70"/>
      <c r="E111" s="17"/>
      <c r="F111" s="17"/>
      <c r="G111" s="17"/>
      <c r="H111" s="17"/>
      <c r="I111" s="17"/>
    </row>
    <row r="112" spans="2:9" x14ac:dyDescent="0.3">
      <c r="B112" s="17"/>
      <c r="C112" s="17"/>
      <c r="D112" s="70"/>
      <c r="E112" s="17"/>
      <c r="F112" s="17"/>
      <c r="G112" s="17"/>
      <c r="H112" s="17"/>
      <c r="I112" s="17"/>
    </row>
    <row r="113" spans="2:9" x14ac:dyDescent="0.3">
      <c r="B113" s="17"/>
      <c r="C113" s="17"/>
      <c r="D113" s="70"/>
      <c r="E113" s="17"/>
      <c r="F113" s="17"/>
      <c r="G113" s="17"/>
      <c r="H113" s="17"/>
      <c r="I113" s="17"/>
    </row>
    <row r="114" spans="2:9" x14ac:dyDescent="0.3">
      <c r="B114" s="17"/>
      <c r="C114" s="17"/>
      <c r="D114" s="70"/>
      <c r="E114" s="17"/>
      <c r="F114" s="17"/>
      <c r="G114" s="17"/>
      <c r="H114" s="17"/>
      <c r="I114" s="17"/>
    </row>
    <row r="115" spans="2:9" x14ac:dyDescent="0.3">
      <c r="B115" s="17"/>
      <c r="C115" s="17"/>
      <c r="D115" s="70"/>
      <c r="E115" s="17"/>
      <c r="F115" s="17"/>
      <c r="G115" s="17"/>
      <c r="H115" s="17"/>
      <c r="I115" s="17"/>
    </row>
    <row r="116" spans="2:9" x14ac:dyDescent="0.3">
      <c r="B116" s="17"/>
      <c r="C116" s="17"/>
      <c r="D116" s="70"/>
      <c r="E116" s="17"/>
      <c r="F116" s="17"/>
      <c r="G116" s="17"/>
      <c r="H116" s="17"/>
      <c r="I116" s="17"/>
    </row>
    <row r="117" spans="2:9" x14ac:dyDescent="0.3">
      <c r="B117" s="17"/>
      <c r="C117" s="17"/>
      <c r="D117" s="70"/>
      <c r="E117" s="17"/>
      <c r="F117" s="17"/>
      <c r="G117" s="17"/>
      <c r="H117" s="17"/>
      <c r="I117" s="17"/>
    </row>
    <row r="118" spans="2:9" x14ac:dyDescent="0.3">
      <c r="B118" s="17"/>
      <c r="C118" s="17"/>
      <c r="D118" s="70"/>
      <c r="E118" s="17"/>
      <c r="F118" s="17"/>
      <c r="G118" s="17"/>
      <c r="H118" s="17"/>
      <c r="I118" s="17"/>
    </row>
    <row r="119" spans="2:9" x14ac:dyDescent="0.3">
      <c r="B119" s="17"/>
      <c r="C119" s="17"/>
      <c r="D119" s="70"/>
      <c r="E119" s="17"/>
      <c r="F119" s="17"/>
      <c r="G119" s="17"/>
      <c r="H119" s="17"/>
      <c r="I119" s="17"/>
    </row>
    <row r="120" spans="2:9" x14ac:dyDescent="0.3">
      <c r="B120" s="17"/>
      <c r="C120" s="17"/>
      <c r="D120" s="70"/>
      <c r="E120" s="17"/>
      <c r="F120" s="17"/>
      <c r="G120" s="17"/>
      <c r="H120" s="17"/>
      <c r="I120" s="17"/>
    </row>
    <row r="121" spans="2:9" x14ac:dyDescent="0.3">
      <c r="B121" s="17"/>
      <c r="C121" s="17"/>
      <c r="D121" s="70"/>
      <c r="E121" s="17"/>
      <c r="F121" s="17"/>
      <c r="G121" s="17"/>
      <c r="H121" s="17"/>
      <c r="I121" s="17"/>
    </row>
    <row r="122" spans="2:9" x14ac:dyDescent="0.3">
      <c r="B122" s="17"/>
      <c r="C122" s="17"/>
      <c r="D122" s="70"/>
      <c r="E122" s="17"/>
      <c r="F122" s="17"/>
      <c r="G122" s="17"/>
      <c r="H122" s="17"/>
      <c r="I122" s="17"/>
    </row>
    <row r="123" spans="2:9" x14ac:dyDescent="0.3">
      <c r="B123" s="17"/>
      <c r="C123" s="17"/>
      <c r="D123" s="70"/>
      <c r="E123" s="17"/>
      <c r="F123" s="17"/>
      <c r="G123" s="17"/>
      <c r="H123" s="17"/>
      <c r="I123" s="17"/>
    </row>
    <row r="124" spans="2:9" x14ac:dyDescent="0.3">
      <c r="B124" s="17"/>
      <c r="C124" s="17"/>
      <c r="D124" s="70"/>
      <c r="E124" s="17"/>
      <c r="F124" s="17"/>
      <c r="G124" s="17"/>
      <c r="H124" s="17"/>
      <c r="I124" s="17"/>
    </row>
    <row r="125" spans="2:9" x14ac:dyDescent="0.3">
      <c r="B125" s="17"/>
      <c r="C125" s="17"/>
      <c r="D125" s="70"/>
      <c r="E125" s="17"/>
      <c r="F125" s="17"/>
      <c r="G125" s="17"/>
      <c r="H125" s="17"/>
      <c r="I125" s="17"/>
    </row>
    <row r="126" spans="2:9" x14ac:dyDescent="0.3">
      <c r="B126" s="17"/>
      <c r="C126" s="17"/>
      <c r="D126" s="70"/>
      <c r="E126" s="17"/>
      <c r="F126" s="17"/>
      <c r="G126" s="17"/>
      <c r="H126" s="17"/>
      <c r="I126" s="17"/>
    </row>
    <row r="127" spans="2:9" x14ac:dyDescent="0.3">
      <c r="B127" s="17"/>
      <c r="C127" s="17"/>
      <c r="D127" s="70"/>
      <c r="E127" s="17"/>
      <c r="F127" s="17"/>
      <c r="G127" s="17"/>
      <c r="H127" s="17"/>
      <c r="I127" s="17"/>
    </row>
    <row r="128" spans="2:9" x14ac:dyDescent="0.3">
      <c r="B128" s="17"/>
      <c r="C128" s="17"/>
      <c r="D128" s="70"/>
      <c r="E128" s="17"/>
      <c r="F128" s="17"/>
      <c r="G128" s="17"/>
      <c r="H128" s="17"/>
      <c r="I128" s="17"/>
    </row>
    <row r="129" spans="2:9" x14ac:dyDescent="0.3">
      <c r="B129" s="17"/>
      <c r="C129" s="17"/>
      <c r="D129" s="70"/>
      <c r="E129" s="17"/>
      <c r="F129" s="17"/>
      <c r="G129" s="17"/>
      <c r="H129" s="17"/>
      <c r="I129" s="17"/>
    </row>
    <row r="130" spans="2:9" x14ac:dyDescent="0.3">
      <c r="B130" s="17"/>
      <c r="C130" s="17"/>
      <c r="D130" s="70"/>
      <c r="E130" s="17"/>
      <c r="F130" s="17"/>
      <c r="G130" s="17"/>
      <c r="H130" s="17"/>
      <c r="I130" s="17"/>
    </row>
    <row r="131" spans="2:9" x14ac:dyDescent="0.3">
      <c r="B131" s="17"/>
      <c r="C131" s="17"/>
      <c r="D131" s="70"/>
      <c r="E131" s="17"/>
      <c r="F131" s="17"/>
      <c r="G131" s="17"/>
      <c r="H131" s="17"/>
      <c r="I131" s="17"/>
    </row>
    <row r="132" spans="2:9" x14ac:dyDescent="0.3">
      <c r="B132" s="17"/>
      <c r="C132" s="17"/>
      <c r="D132" s="70"/>
      <c r="E132" s="17"/>
      <c r="F132" s="17"/>
      <c r="G132" s="17"/>
      <c r="H132" s="17"/>
      <c r="I132" s="17"/>
    </row>
    <row r="133" spans="2:9" x14ac:dyDescent="0.3">
      <c r="B133" s="17"/>
      <c r="C133" s="17"/>
      <c r="D133" s="70"/>
      <c r="E133" s="17"/>
      <c r="F133" s="17"/>
      <c r="G133" s="17"/>
      <c r="H133" s="17"/>
      <c r="I133" s="17"/>
    </row>
    <row r="134" spans="2:9" x14ac:dyDescent="0.3">
      <c r="B134" s="17"/>
      <c r="C134" s="17"/>
      <c r="D134" s="70"/>
      <c r="E134" s="17"/>
      <c r="F134" s="17"/>
      <c r="G134" s="17"/>
      <c r="H134" s="17"/>
      <c r="I134" s="17"/>
    </row>
    <row r="135" spans="2:9" x14ac:dyDescent="0.3">
      <c r="B135" s="17"/>
      <c r="C135" s="17"/>
      <c r="D135" s="70"/>
      <c r="E135" s="17"/>
      <c r="F135" s="17"/>
      <c r="G135" s="17"/>
      <c r="H135" s="17"/>
      <c r="I135" s="17"/>
    </row>
    <row r="136" spans="2:9" x14ac:dyDescent="0.3">
      <c r="B136" s="17"/>
      <c r="C136" s="17"/>
      <c r="D136" s="70"/>
      <c r="E136" s="17"/>
      <c r="F136" s="17"/>
      <c r="G136" s="17"/>
      <c r="H136" s="17"/>
      <c r="I136" s="17"/>
    </row>
    <row r="137" spans="2:9" x14ac:dyDescent="0.3">
      <c r="B137" s="17"/>
      <c r="C137" s="17"/>
      <c r="D137" s="70"/>
      <c r="E137" s="17"/>
      <c r="F137" s="17"/>
      <c r="G137" s="17"/>
      <c r="H137" s="17"/>
      <c r="I137" s="17"/>
    </row>
    <row r="138" spans="2:9" x14ac:dyDescent="0.3">
      <c r="B138" s="17"/>
      <c r="C138" s="17"/>
      <c r="D138" s="70"/>
      <c r="E138" s="17"/>
      <c r="F138" s="17"/>
      <c r="G138" s="17"/>
      <c r="H138" s="17"/>
      <c r="I138" s="17"/>
    </row>
    <row r="139" spans="2:9" x14ac:dyDescent="0.3">
      <c r="B139" s="17"/>
      <c r="C139" s="17"/>
      <c r="D139" s="70"/>
      <c r="E139" s="17"/>
      <c r="F139" s="17"/>
      <c r="G139" s="17"/>
      <c r="H139" s="17"/>
      <c r="I139" s="17"/>
    </row>
    <row r="140" spans="2:9" x14ac:dyDescent="0.3">
      <c r="B140" s="17"/>
      <c r="C140" s="17"/>
      <c r="D140" s="70"/>
      <c r="E140" s="17"/>
      <c r="F140" s="17"/>
      <c r="G140" s="17"/>
      <c r="H140" s="17"/>
      <c r="I140" s="17"/>
    </row>
    <row r="141" spans="2:9" x14ac:dyDescent="0.3">
      <c r="B141" s="17"/>
      <c r="C141" s="17"/>
      <c r="D141" s="70"/>
      <c r="E141" s="17"/>
      <c r="F141" s="17"/>
      <c r="G141" s="17"/>
      <c r="H141" s="17"/>
      <c r="I141" s="17"/>
    </row>
    <row r="142" spans="2:9" x14ac:dyDescent="0.3">
      <c r="B142" s="17"/>
      <c r="C142" s="17"/>
      <c r="D142" s="70"/>
      <c r="E142" s="17"/>
      <c r="F142" s="17"/>
      <c r="G142" s="17"/>
      <c r="H142" s="17"/>
      <c r="I142" s="17"/>
    </row>
    <row r="143" spans="2:9" x14ac:dyDescent="0.3">
      <c r="B143" s="17"/>
      <c r="C143" s="17"/>
      <c r="D143" s="70"/>
      <c r="E143" s="17"/>
      <c r="F143" s="17"/>
      <c r="G143" s="17"/>
      <c r="H143" s="17"/>
      <c r="I143" s="17"/>
    </row>
    <row r="144" spans="2:9" x14ac:dyDescent="0.3">
      <c r="B144" s="17"/>
      <c r="C144" s="17"/>
      <c r="D144" s="70"/>
      <c r="E144" s="17"/>
      <c r="F144" s="17"/>
      <c r="G144" s="17"/>
      <c r="H144" s="17"/>
      <c r="I144" s="17"/>
    </row>
    <row r="145" spans="2:9" x14ac:dyDescent="0.3">
      <c r="B145" s="17"/>
      <c r="C145" s="17"/>
      <c r="D145" s="70"/>
      <c r="E145" s="17"/>
      <c r="F145" s="17"/>
      <c r="G145" s="17"/>
      <c r="H145" s="17"/>
      <c r="I145" s="17"/>
    </row>
    <row r="146" spans="2:9" x14ac:dyDescent="0.3">
      <c r="B146" s="17"/>
      <c r="C146" s="17"/>
      <c r="D146" s="70"/>
      <c r="E146" s="17"/>
      <c r="F146" s="17"/>
      <c r="G146" s="17"/>
      <c r="H146" s="17"/>
      <c r="I146" s="17"/>
    </row>
    <row r="147" spans="2:9" x14ac:dyDescent="0.3">
      <c r="B147" s="17"/>
      <c r="C147" s="17"/>
      <c r="D147" s="70"/>
      <c r="E147" s="17"/>
      <c r="F147" s="17"/>
      <c r="G147" s="17"/>
      <c r="H147" s="17"/>
      <c r="I147" s="17"/>
    </row>
    <row r="148" spans="2:9" x14ac:dyDescent="0.3">
      <c r="B148" s="17"/>
      <c r="C148" s="17"/>
      <c r="D148" s="70"/>
      <c r="E148" s="17"/>
      <c r="F148" s="17"/>
      <c r="G148" s="17"/>
      <c r="H148" s="17"/>
      <c r="I148" s="17"/>
    </row>
    <row r="149" spans="2:9" x14ac:dyDescent="0.3">
      <c r="B149" s="17"/>
      <c r="C149" s="17"/>
      <c r="D149" s="70"/>
      <c r="E149" s="17"/>
      <c r="F149" s="17"/>
      <c r="G149" s="17"/>
      <c r="H149" s="17"/>
      <c r="I149" s="17"/>
    </row>
    <row r="150" spans="2:9" x14ac:dyDescent="0.3">
      <c r="B150" s="17"/>
      <c r="C150" s="17"/>
      <c r="D150" s="70"/>
      <c r="E150" s="17"/>
      <c r="F150" s="17"/>
      <c r="G150" s="17"/>
      <c r="H150" s="17"/>
      <c r="I150" s="17"/>
    </row>
    <row r="151" spans="2:9" x14ac:dyDescent="0.3">
      <c r="B151" s="17"/>
      <c r="C151" s="17"/>
      <c r="D151" s="70"/>
      <c r="E151" s="17"/>
      <c r="F151" s="17"/>
      <c r="G151" s="17"/>
      <c r="H151" s="17"/>
      <c r="I151" s="17"/>
    </row>
    <row r="152" spans="2:9" x14ac:dyDescent="0.3">
      <c r="B152" s="17"/>
      <c r="C152" s="17"/>
      <c r="D152" s="70"/>
      <c r="E152" s="17"/>
      <c r="F152" s="17"/>
      <c r="G152" s="17"/>
      <c r="H152" s="17"/>
      <c r="I152" s="17"/>
    </row>
    <row r="153" spans="2:9" x14ac:dyDescent="0.3">
      <c r="B153" s="17"/>
      <c r="C153" s="17"/>
      <c r="D153" s="70"/>
      <c r="E153" s="17"/>
      <c r="F153" s="17"/>
      <c r="G153" s="17"/>
      <c r="H153" s="17"/>
      <c r="I153" s="17"/>
    </row>
    <row r="154" spans="2:9" x14ac:dyDescent="0.3">
      <c r="B154" s="17"/>
      <c r="C154" s="17"/>
      <c r="D154" s="70"/>
      <c r="E154" s="17"/>
      <c r="F154" s="17"/>
      <c r="G154" s="17"/>
      <c r="H154" s="17"/>
      <c r="I154" s="17"/>
    </row>
    <row r="155" spans="2:9" x14ac:dyDescent="0.3">
      <c r="B155" s="17"/>
      <c r="C155" s="17"/>
      <c r="D155" s="70"/>
      <c r="E155" s="17"/>
      <c r="F155" s="17"/>
      <c r="G155" s="17"/>
      <c r="H155" s="17"/>
      <c r="I155" s="17"/>
    </row>
    <row r="156" spans="2:9" x14ac:dyDescent="0.3">
      <c r="B156" s="17"/>
      <c r="C156" s="17"/>
      <c r="D156" s="70"/>
      <c r="E156" s="17"/>
      <c r="F156" s="17"/>
      <c r="G156" s="17"/>
      <c r="H156" s="17"/>
      <c r="I156" s="17"/>
    </row>
    <row r="157" spans="2:9" x14ac:dyDescent="0.3">
      <c r="B157" s="17"/>
      <c r="C157" s="17"/>
      <c r="D157" s="70"/>
      <c r="E157" s="17"/>
      <c r="F157" s="17"/>
      <c r="G157" s="17"/>
      <c r="H157" s="17"/>
      <c r="I157" s="17"/>
    </row>
    <row r="158" spans="2:9" x14ac:dyDescent="0.3">
      <c r="B158" s="17"/>
      <c r="C158" s="17"/>
      <c r="D158" s="70"/>
      <c r="E158" s="17"/>
      <c r="F158" s="17"/>
      <c r="G158" s="17"/>
      <c r="H158" s="17"/>
      <c r="I158" s="17"/>
    </row>
    <row r="159" spans="2:9" x14ac:dyDescent="0.3">
      <c r="B159" s="17"/>
      <c r="C159" s="17"/>
      <c r="D159" s="70"/>
      <c r="E159" s="17"/>
      <c r="F159" s="17"/>
      <c r="G159" s="17"/>
      <c r="H159" s="17"/>
      <c r="I159" s="17"/>
    </row>
    <row r="160" spans="2:9" x14ac:dyDescent="0.3">
      <c r="B160" s="17"/>
      <c r="C160" s="17"/>
      <c r="D160" s="70"/>
      <c r="E160" s="17"/>
      <c r="F160" s="17"/>
      <c r="G160" s="17"/>
      <c r="H160" s="17"/>
      <c r="I160" s="17"/>
    </row>
    <row r="161" spans="2:9" x14ac:dyDescent="0.3">
      <c r="B161" s="17"/>
      <c r="C161" s="17"/>
      <c r="D161" s="70"/>
      <c r="E161" s="17"/>
      <c r="F161" s="17"/>
      <c r="G161" s="17"/>
      <c r="H161" s="17"/>
      <c r="I161" s="17"/>
    </row>
    <row r="162" spans="2:9" x14ac:dyDescent="0.3">
      <c r="B162" s="17"/>
      <c r="C162" s="17"/>
      <c r="D162" s="70"/>
      <c r="E162" s="17"/>
      <c r="F162" s="17"/>
      <c r="G162" s="17"/>
      <c r="H162" s="17"/>
      <c r="I162" s="17"/>
    </row>
    <row r="163" spans="2:9" x14ac:dyDescent="0.3">
      <c r="B163" s="17"/>
      <c r="C163" s="17"/>
      <c r="D163" s="70"/>
      <c r="E163" s="17"/>
      <c r="F163" s="17"/>
      <c r="G163" s="17"/>
      <c r="H163" s="17"/>
      <c r="I163" s="17"/>
    </row>
    <row r="164" spans="2:9" x14ac:dyDescent="0.3">
      <c r="B164" s="17"/>
      <c r="C164" s="17"/>
      <c r="D164" s="70"/>
      <c r="E164" s="17"/>
      <c r="F164" s="17"/>
      <c r="G164" s="17"/>
      <c r="H164" s="17"/>
      <c r="I164" s="17"/>
    </row>
    <row r="165" spans="2:9" x14ac:dyDescent="0.3">
      <c r="B165" s="17"/>
      <c r="C165" s="17"/>
      <c r="D165" s="70"/>
      <c r="E165" s="17"/>
      <c r="F165" s="17"/>
      <c r="G165" s="17"/>
      <c r="H165" s="17"/>
      <c r="I165" s="17"/>
    </row>
    <row r="166" spans="2:9" x14ac:dyDescent="0.3">
      <c r="B166" s="17"/>
      <c r="C166" s="17"/>
      <c r="D166" s="70"/>
      <c r="E166" s="17"/>
      <c r="F166" s="17"/>
      <c r="G166" s="17"/>
      <c r="H166" s="17"/>
      <c r="I166" s="17"/>
    </row>
    <row r="167" spans="2:9" x14ac:dyDescent="0.3">
      <c r="B167" s="17"/>
      <c r="C167" s="17"/>
      <c r="D167" s="70"/>
      <c r="E167" s="17"/>
      <c r="F167" s="17"/>
      <c r="G167" s="17"/>
      <c r="H167" s="17"/>
      <c r="I167" s="17"/>
    </row>
    <row r="168" spans="2:9" x14ac:dyDescent="0.3">
      <c r="B168" s="17"/>
      <c r="C168" s="17"/>
      <c r="D168" s="70"/>
      <c r="E168" s="17"/>
      <c r="F168" s="17"/>
      <c r="G168" s="17"/>
      <c r="H168" s="17"/>
      <c r="I168" s="17"/>
    </row>
    <row r="169" spans="2:9" x14ac:dyDescent="0.3">
      <c r="B169" s="17"/>
      <c r="C169" s="17"/>
      <c r="D169" s="70"/>
      <c r="E169" s="17"/>
      <c r="F169" s="17"/>
      <c r="G169" s="17"/>
      <c r="H169" s="17"/>
      <c r="I169" s="17"/>
    </row>
    <row r="170" spans="2:9" x14ac:dyDescent="0.3">
      <c r="B170" s="17"/>
      <c r="C170" s="17"/>
      <c r="D170" s="70"/>
      <c r="E170" s="17"/>
      <c r="F170" s="17"/>
      <c r="G170" s="17"/>
      <c r="H170" s="17"/>
      <c r="I170" s="17"/>
    </row>
    <row r="171" spans="2:9" x14ac:dyDescent="0.3">
      <c r="B171" s="17"/>
      <c r="C171" s="17"/>
      <c r="D171" s="70"/>
      <c r="E171" s="17"/>
      <c r="F171" s="17"/>
      <c r="G171" s="17"/>
      <c r="H171" s="17"/>
      <c r="I171" s="17"/>
    </row>
    <row r="172" spans="2:9" x14ac:dyDescent="0.3">
      <c r="B172" s="17"/>
      <c r="C172" s="17"/>
      <c r="D172" s="70"/>
      <c r="E172" s="17"/>
      <c r="F172" s="17"/>
      <c r="G172" s="17"/>
      <c r="H172" s="17"/>
      <c r="I172" s="17"/>
    </row>
    <row r="173" spans="2:9" x14ac:dyDescent="0.3">
      <c r="B173" s="17"/>
      <c r="C173" s="17"/>
      <c r="D173" s="70"/>
      <c r="E173" s="17"/>
      <c r="F173" s="17"/>
      <c r="G173" s="17"/>
      <c r="H173" s="17"/>
      <c r="I173" s="17"/>
    </row>
    <row r="174" spans="2:9" x14ac:dyDescent="0.3">
      <c r="B174" s="17"/>
      <c r="C174" s="17"/>
      <c r="D174" s="70"/>
      <c r="E174" s="17"/>
      <c r="F174" s="17"/>
      <c r="G174" s="17"/>
      <c r="H174" s="17"/>
      <c r="I174" s="17"/>
    </row>
    <row r="175" spans="2:9" x14ac:dyDescent="0.3">
      <c r="B175" s="17"/>
      <c r="C175" s="17"/>
      <c r="D175" s="70"/>
      <c r="E175" s="17"/>
      <c r="F175" s="17"/>
      <c r="G175" s="17"/>
      <c r="H175" s="17"/>
      <c r="I175" s="17"/>
    </row>
    <row r="176" spans="2:9" x14ac:dyDescent="0.3">
      <c r="B176" s="17"/>
      <c r="C176" s="17"/>
      <c r="D176" s="70"/>
      <c r="E176" s="17"/>
      <c r="F176" s="17"/>
      <c r="G176" s="17"/>
      <c r="H176" s="17"/>
      <c r="I176" s="17"/>
    </row>
    <row r="177" spans="2:9" x14ac:dyDescent="0.3">
      <c r="B177" s="17"/>
      <c r="C177" s="17"/>
      <c r="D177" s="70"/>
      <c r="E177" s="17"/>
      <c r="F177" s="17"/>
      <c r="G177" s="17"/>
      <c r="H177" s="17"/>
      <c r="I177" s="17"/>
    </row>
    <row r="178" spans="2:9" x14ac:dyDescent="0.3">
      <c r="B178" s="17"/>
      <c r="C178" s="17"/>
      <c r="D178" s="70"/>
      <c r="E178" s="17"/>
      <c r="F178" s="17"/>
      <c r="G178" s="17"/>
      <c r="H178" s="17"/>
      <c r="I178" s="17"/>
    </row>
    <row r="179" spans="2:9" x14ac:dyDescent="0.3">
      <c r="B179" s="17"/>
      <c r="C179" s="17"/>
      <c r="D179" s="70"/>
      <c r="E179" s="17"/>
      <c r="F179" s="17"/>
      <c r="G179" s="17"/>
      <c r="H179" s="17"/>
      <c r="I179" s="17"/>
    </row>
    <row r="180" spans="2:9" x14ac:dyDescent="0.3">
      <c r="B180" s="17"/>
      <c r="C180" s="17"/>
      <c r="D180" s="70"/>
      <c r="E180" s="17"/>
      <c r="F180" s="17"/>
      <c r="G180" s="17"/>
      <c r="H180" s="17"/>
      <c r="I180" s="17"/>
    </row>
    <row r="181" spans="2:9" x14ac:dyDescent="0.3">
      <c r="B181" s="17"/>
      <c r="C181" s="17"/>
      <c r="D181" s="70"/>
      <c r="E181" s="17"/>
      <c r="F181" s="17"/>
      <c r="G181" s="17"/>
      <c r="H181" s="17"/>
      <c r="I181" s="17"/>
    </row>
    <row r="182" spans="2:9" x14ac:dyDescent="0.3">
      <c r="B182" s="17"/>
      <c r="C182" s="17"/>
      <c r="D182" s="70"/>
      <c r="E182" s="17"/>
      <c r="F182" s="17"/>
      <c r="G182" s="17"/>
      <c r="H182" s="17"/>
      <c r="I182" s="17"/>
    </row>
    <row r="183" spans="2:9" x14ac:dyDescent="0.3">
      <c r="B183" s="17"/>
      <c r="C183" s="17"/>
      <c r="D183" s="70"/>
      <c r="E183" s="17"/>
      <c r="F183" s="17"/>
      <c r="G183" s="17"/>
      <c r="H183" s="17"/>
      <c r="I183" s="17"/>
    </row>
    <row r="184" spans="2:9" x14ac:dyDescent="0.3">
      <c r="B184" s="17"/>
      <c r="C184" s="17"/>
      <c r="D184" s="70"/>
      <c r="E184" s="17"/>
      <c r="F184" s="17"/>
      <c r="G184" s="17"/>
      <c r="H184" s="17"/>
      <c r="I184" s="17"/>
    </row>
    <row r="185" spans="2:9" x14ac:dyDescent="0.3">
      <c r="B185" s="17"/>
      <c r="C185" s="17"/>
      <c r="D185" s="70"/>
      <c r="E185" s="17"/>
      <c r="F185" s="17"/>
      <c r="G185" s="17"/>
      <c r="H185" s="17"/>
      <c r="I185" s="17"/>
    </row>
    <row r="186" spans="2:9" x14ac:dyDescent="0.3">
      <c r="B186" s="17"/>
      <c r="C186" s="17"/>
      <c r="D186" s="70"/>
      <c r="E186" s="17"/>
      <c r="F186" s="17"/>
      <c r="G186" s="17"/>
      <c r="H186" s="17"/>
      <c r="I186" s="17"/>
    </row>
    <row r="187" spans="2:9" x14ac:dyDescent="0.3">
      <c r="B187" s="17"/>
      <c r="C187" s="17"/>
      <c r="D187" s="70"/>
      <c r="E187" s="17"/>
      <c r="F187" s="17"/>
      <c r="G187" s="17"/>
      <c r="H187" s="17"/>
      <c r="I187" s="17"/>
    </row>
    <row r="188" spans="2:9" x14ac:dyDescent="0.3">
      <c r="B188" s="17"/>
      <c r="C188" s="17"/>
      <c r="D188" s="70"/>
      <c r="E188" s="17"/>
      <c r="F188" s="17"/>
      <c r="G188" s="17"/>
      <c r="H188" s="17"/>
      <c r="I188" s="17"/>
    </row>
    <row r="189" spans="2:9" x14ac:dyDescent="0.3">
      <c r="B189" s="17"/>
      <c r="C189" s="17"/>
      <c r="D189" s="70"/>
      <c r="E189" s="17"/>
      <c r="F189" s="17"/>
      <c r="G189" s="17"/>
      <c r="H189" s="17"/>
      <c r="I189" s="17"/>
    </row>
    <row r="190" spans="2:9" x14ac:dyDescent="0.3">
      <c r="B190" s="17"/>
      <c r="C190" s="17"/>
      <c r="D190" s="70"/>
      <c r="E190" s="17"/>
      <c r="F190" s="17"/>
      <c r="G190" s="17"/>
      <c r="H190" s="17"/>
      <c r="I190" s="17"/>
    </row>
    <row r="191" spans="2:9" x14ac:dyDescent="0.3">
      <c r="B191" s="17"/>
      <c r="C191" s="17"/>
      <c r="D191" s="70"/>
      <c r="E191" s="17"/>
      <c r="F191" s="17"/>
      <c r="G191" s="17"/>
      <c r="H191" s="17"/>
      <c r="I191" s="17"/>
    </row>
    <row r="192" spans="2:9" x14ac:dyDescent="0.3">
      <c r="B192" s="17"/>
      <c r="C192" s="17"/>
      <c r="D192" s="70"/>
      <c r="E192" s="17"/>
      <c r="F192" s="17"/>
      <c r="G192" s="17"/>
      <c r="H192" s="17"/>
      <c r="I192" s="17"/>
    </row>
    <row r="193" spans="2:9" x14ac:dyDescent="0.3">
      <c r="B193" s="17"/>
      <c r="C193" s="17"/>
      <c r="D193" s="70"/>
      <c r="E193" s="17"/>
      <c r="F193" s="17"/>
      <c r="G193" s="17"/>
      <c r="H193" s="17"/>
      <c r="I193" s="17"/>
    </row>
    <row r="194" spans="2:9" x14ac:dyDescent="0.3">
      <c r="B194" s="17"/>
      <c r="C194" s="17"/>
      <c r="D194" s="70"/>
      <c r="E194" s="17"/>
      <c r="F194" s="17"/>
      <c r="G194" s="17"/>
      <c r="H194" s="17"/>
      <c r="I194" s="17"/>
    </row>
    <row r="195" spans="2:9" x14ac:dyDescent="0.3">
      <c r="B195" s="17"/>
      <c r="C195" s="17"/>
      <c r="D195" s="70"/>
      <c r="E195" s="17"/>
      <c r="F195" s="17"/>
      <c r="G195" s="17"/>
      <c r="H195" s="17"/>
      <c r="I195" s="17"/>
    </row>
    <row r="196" spans="2:9" x14ac:dyDescent="0.3">
      <c r="B196" s="17"/>
      <c r="C196" s="17"/>
      <c r="D196" s="70"/>
      <c r="E196" s="17"/>
      <c r="F196" s="17"/>
      <c r="G196" s="17"/>
      <c r="H196" s="17"/>
      <c r="I196" s="17"/>
    </row>
    <row r="197" spans="2:9" x14ac:dyDescent="0.3">
      <c r="B197" s="17"/>
      <c r="C197" s="17"/>
      <c r="D197" s="70"/>
      <c r="E197" s="17"/>
      <c r="F197" s="17"/>
      <c r="G197" s="17"/>
      <c r="H197" s="17"/>
      <c r="I197" s="17"/>
    </row>
    <row r="198" spans="2:9" x14ac:dyDescent="0.3">
      <c r="B198" s="17"/>
      <c r="C198" s="17"/>
      <c r="D198" s="70"/>
      <c r="E198" s="17"/>
      <c r="F198" s="17"/>
      <c r="G198" s="17"/>
      <c r="H198" s="17"/>
      <c r="I198" s="17"/>
    </row>
    <row r="199" spans="2:9" x14ac:dyDescent="0.3">
      <c r="B199" s="17"/>
      <c r="C199" s="17"/>
      <c r="D199" s="70"/>
      <c r="E199" s="17"/>
      <c r="F199" s="17"/>
      <c r="G199" s="17"/>
      <c r="H199" s="17"/>
      <c r="I199" s="17"/>
    </row>
    <row r="200" spans="2:9" x14ac:dyDescent="0.3">
      <c r="B200" s="17"/>
      <c r="C200" s="17"/>
      <c r="D200" s="70"/>
      <c r="E200" s="17"/>
      <c r="F200" s="17"/>
      <c r="G200" s="17"/>
      <c r="H200" s="17"/>
      <c r="I200" s="17"/>
    </row>
    <row r="201" spans="2:9" x14ac:dyDescent="0.3">
      <c r="B201" s="17"/>
      <c r="C201" s="17"/>
      <c r="D201" s="70"/>
      <c r="E201" s="17"/>
      <c r="F201" s="17"/>
      <c r="G201" s="17"/>
      <c r="H201" s="17"/>
      <c r="I201" s="17"/>
    </row>
    <row r="202" spans="2:9" x14ac:dyDescent="0.3">
      <c r="B202" s="17"/>
      <c r="C202" s="17"/>
      <c r="D202" s="70"/>
      <c r="E202" s="17"/>
      <c r="F202" s="17"/>
      <c r="G202" s="17"/>
      <c r="H202" s="17"/>
      <c r="I202" s="17"/>
    </row>
    <row r="203" spans="2:9" x14ac:dyDescent="0.3">
      <c r="B203" s="17"/>
      <c r="C203" s="17"/>
      <c r="D203" s="70"/>
      <c r="E203" s="17"/>
      <c r="F203" s="17"/>
      <c r="G203" s="17"/>
      <c r="H203" s="17"/>
      <c r="I203" s="17"/>
    </row>
    <row r="204" spans="2:9" x14ac:dyDescent="0.3">
      <c r="B204" s="17"/>
      <c r="C204" s="17"/>
      <c r="D204" s="70"/>
      <c r="E204" s="17"/>
      <c r="F204" s="17"/>
      <c r="G204" s="17"/>
      <c r="H204" s="17"/>
      <c r="I204" s="17"/>
    </row>
    <row r="205" spans="2:9" x14ac:dyDescent="0.3">
      <c r="B205" s="17"/>
      <c r="C205" s="17"/>
      <c r="D205" s="70"/>
      <c r="E205" s="17"/>
      <c r="F205" s="17"/>
      <c r="G205" s="17"/>
      <c r="H205" s="17"/>
      <c r="I205" s="17"/>
    </row>
    <row r="206" spans="2:9" x14ac:dyDescent="0.3">
      <c r="B206" s="17"/>
      <c r="C206" s="17"/>
      <c r="D206" s="70"/>
      <c r="E206" s="17"/>
      <c r="F206" s="17"/>
      <c r="G206" s="17"/>
      <c r="H206" s="17"/>
      <c r="I206" s="17"/>
    </row>
    <row r="207" spans="2:9" x14ac:dyDescent="0.3">
      <c r="B207" s="17"/>
      <c r="C207" s="17"/>
      <c r="D207" s="70"/>
      <c r="E207" s="17"/>
      <c r="F207" s="17"/>
      <c r="G207" s="17"/>
      <c r="H207" s="17"/>
      <c r="I207" s="17"/>
    </row>
    <row r="208" spans="2:9" x14ac:dyDescent="0.3">
      <c r="B208" s="17"/>
      <c r="C208" s="17"/>
      <c r="D208" s="70"/>
      <c r="E208" s="17"/>
      <c r="F208" s="17"/>
      <c r="G208" s="17"/>
      <c r="H208" s="17"/>
      <c r="I208" s="17"/>
    </row>
    <row r="209" spans="2:9" x14ac:dyDescent="0.3">
      <c r="B209" s="17"/>
      <c r="C209" s="17"/>
      <c r="D209" s="70"/>
      <c r="E209" s="17"/>
      <c r="F209" s="17"/>
      <c r="G209" s="17"/>
      <c r="H209" s="17"/>
      <c r="I209" s="17"/>
    </row>
    <row r="210" spans="2:9" x14ac:dyDescent="0.3">
      <c r="B210" s="17"/>
      <c r="C210" s="17"/>
      <c r="D210" s="70"/>
      <c r="E210" s="17"/>
      <c r="F210" s="17"/>
      <c r="G210" s="17"/>
      <c r="H210" s="17"/>
      <c r="I210" s="17"/>
    </row>
    <row r="211" spans="2:9" x14ac:dyDescent="0.3">
      <c r="B211" s="17"/>
      <c r="C211" s="17"/>
      <c r="D211" s="70"/>
      <c r="E211" s="17"/>
      <c r="F211" s="17"/>
      <c r="G211" s="17"/>
      <c r="H211" s="17"/>
      <c r="I211" s="17"/>
    </row>
    <row r="212" spans="2:9" x14ac:dyDescent="0.3">
      <c r="B212" s="17"/>
      <c r="C212" s="17"/>
      <c r="D212" s="70"/>
      <c r="E212" s="17"/>
      <c r="F212" s="17"/>
      <c r="G212" s="17"/>
      <c r="H212" s="17"/>
      <c r="I212" s="17"/>
    </row>
    <row r="213" spans="2:9" x14ac:dyDescent="0.3">
      <c r="B213" s="17"/>
      <c r="C213" s="17"/>
      <c r="D213" s="70"/>
      <c r="E213" s="17"/>
      <c r="F213" s="17"/>
      <c r="G213" s="17"/>
      <c r="H213" s="17"/>
      <c r="I213" s="17"/>
    </row>
    <row r="214" spans="2:9" x14ac:dyDescent="0.3">
      <c r="B214" s="17"/>
      <c r="C214" s="17"/>
      <c r="D214" s="70"/>
      <c r="E214" s="17"/>
      <c r="F214" s="17"/>
      <c r="G214" s="17"/>
      <c r="H214" s="17"/>
      <c r="I214" s="17"/>
    </row>
    <row r="215" spans="2:9" x14ac:dyDescent="0.3">
      <c r="B215" s="17"/>
      <c r="C215" s="17"/>
      <c r="D215" s="70"/>
      <c r="E215" s="17"/>
      <c r="F215" s="17"/>
      <c r="G215" s="17"/>
      <c r="H215" s="17"/>
      <c r="I215" s="17"/>
    </row>
    <row r="216" spans="2:9" x14ac:dyDescent="0.3">
      <c r="B216" s="17"/>
      <c r="C216" s="17"/>
      <c r="D216" s="70"/>
      <c r="E216" s="17"/>
      <c r="F216" s="17"/>
      <c r="G216" s="17"/>
      <c r="H216" s="17"/>
      <c r="I216" s="17"/>
    </row>
    <row r="217" spans="2:9" x14ac:dyDescent="0.3">
      <c r="B217" s="17"/>
      <c r="C217" s="17"/>
      <c r="D217" s="70"/>
      <c r="E217" s="17"/>
      <c r="F217" s="17"/>
      <c r="G217" s="17"/>
      <c r="H217" s="17"/>
      <c r="I217" s="17"/>
    </row>
    <row r="218" spans="2:9" x14ac:dyDescent="0.3">
      <c r="B218" s="17"/>
      <c r="C218" s="17"/>
      <c r="D218" s="70"/>
      <c r="E218" s="17"/>
      <c r="F218" s="17"/>
      <c r="G218" s="17"/>
      <c r="H218" s="17"/>
      <c r="I218" s="17"/>
    </row>
    <row r="219" spans="2:9" x14ac:dyDescent="0.3">
      <c r="B219" s="17"/>
      <c r="C219" s="17"/>
      <c r="D219" s="70"/>
      <c r="E219" s="17"/>
      <c r="F219" s="17"/>
      <c r="G219" s="17"/>
      <c r="H219" s="17"/>
      <c r="I219" s="17"/>
    </row>
    <row r="220" spans="2:9" x14ac:dyDescent="0.3">
      <c r="B220" s="17"/>
      <c r="C220" s="17"/>
      <c r="D220" s="70"/>
      <c r="E220" s="17"/>
      <c r="F220" s="17"/>
      <c r="G220" s="17"/>
      <c r="H220" s="17"/>
      <c r="I220" s="17"/>
    </row>
    <row r="221" spans="2:9" x14ac:dyDescent="0.3">
      <c r="B221" s="17"/>
      <c r="C221" s="17"/>
      <c r="D221" s="70"/>
      <c r="E221" s="17"/>
      <c r="F221" s="17"/>
      <c r="G221" s="17"/>
      <c r="H221" s="17"/>
      <c r="I221" s="17"/>
    </row>
    <row r="222" spans="2:9" x14ac:dyDescent="0.3">
      <c r="B222" s="17"/>
      <c r="C222" s="17"/>
      <c r="D222" s="70"/>
      <c r="E222" s="17"/>
      <c r="F222" s="17"/>
      <c r="G222" s="17"/>
      <c r="H222" s="17"/>
      <c r="I222" s="17"/>
    </row>
    <row r="223" spans="2:9" x14ac:dyDescent="0.3">
      <c r="B223" s="17"/>
      <c r="C223" s="17"/>
      <c r="D223" s="70"/>
      <c r="E223" s="17"/>
      <c r="F223" s="17"/>
      <c r="G223" s="17"/>
      <c r="H223" s="17"/>
      <c r="I223" s="17"/>
    </row>
    <row r="224" spans="2:9" x14ac:dyDescent="0.3">
      <c r="B224" s="17"/>
      <c r="C224" s="17"/>
      <c r="D224" s="70"/>
      <c r="E224" s="17"/>
      <c r="F224" s="17"/>
      <c r="G224" s="17"/>
      <c r="H224" s="17"/>
      <c r="I224" s="17"/>
    </row>
    <row r="225" spans="2:9" x14ac:dyDescent="0.3">
      <c r="B225" s="17"/>
      <c r="C225" s="17"/>
      <c r="D225" s="70"/>
      <c r="E225" s="17"/>
      <c r="F225" s="17"/>
      <c r="G225" s="17"/>
      <c r="H225" s="17"/>
      <c r="I225" s="17"/>
    </row>
    <row r="226" spans="2:9" x14ac:dyDescent="0.3">
      <c r="B226" s="17"/>
      <c r="C226" s="17"/>
      <c r="D226" s="70"/>
      <c r="E226" s="17"/>
      <c r="F226" s="17"/>
      <c r="G226" s="17"/>
      <c r="H226" s="17"/>
      <c r="I226" s="17"/>
    </row>
    <row r="227" spans="2:9" x14ac:dyDescent="0.3">
      <c r="B227" s="17"/>
      <c r="C227" s="17"/>
      <c r="D227" s="70"/>
      <c r="E227" s="17"/>
      <c r="F227" s="17"/>
      <c r="G227" s="17"/>
      <c r="H227" s="17"/>
      <c r="I227" s="17"/>
    </row>
    <row r="228" spans="2:9" x14ac:dyDescent="0.3">
      <c r="B228" s="17"/>
      <c r="C228" s="17"/>
      <c r="D228" s="70"/>
      <c r="E228" s="17"/>
      <c r="F228" s="17"/>
      <c r="G228" s="17"/>
      <c r="H228" s="17"/>
      <c r="I228" s="17"/>
    </row>
    <row r="229" spans="2:9" x14ac:dyDescent="0.3">
      <c r="B229" s="17"/>
      <c r="C229" s="17"/>
      <c r="D229" s="70"/>
      <c r="E229" s="17"/>
      <c r="F229" s="17"/>
      <c r="G229" s="17"/>
      <c r="H229" s="17"/>
      <c r="I229" s="17"/>
    </row>
    <row r="230" spans="2:9" x14ac:dyDescent="0.3">
      <c r="B230" s="17"/>
      <c r="C230" s="17"/>
      <c r="D230" s="70"/>
      <c r="E230" s="17"/>
      <c r="F230" s="17"/>
      <c r="G230" s="17"/>
      <c r="H230" s="17"/>
      <c r="I230" s="17"/>
    </row>
    <row r="231" spans="2:9" x14ac:dyDescent="0.3">
      <c r="B231" s="17"/>
      <c r="C231" s="17"/>
      <c r="D231" s="70"/>
      <c r="E231" s="17"/>
      <c r="F231" s="17"/>
      <c r="G231" s="17"/>
      <c r="H231" s="17"/>
      <c r="I231" s="17"/>
    </row>
    <row r="232" spans="2:9" x14ac:dyDescent="0.3">
      <c r="B232" s="17"/>
      <c r="C232" s="17"/>
      <c r="D232" s="70"/>
      <c r="E232" s="17"/>
      <c r="F232" s="17"/>
      <c r="G232" s="17"/>
      <c r="H232" s="17"/>
      <c r="I232" s="17"/>
    </row>
    <row r="233" spans="2:9" x14ac:dyDescent="0.3">
      <c r="B233" s="17"/>
      <c r="C233" s="17"/>
      <c r="D233" s="70"/>
      <c r="E233" s="17"/>
      <c r="F233" s="17"/>
      <c r="G233" s="17"/>
      <c r="H233" s="17"/>
      <c r="I233" s="17"/>
    </row>
    <row r="234" spans="2:9" x14ac:dyDescent="0.3">
      <c r="B234" s="17"/>
      <c r="C234" s="17"/>
      <c r="D234" s="70"/>
      <c r="E234" s="17"/>
      <c r="F234" s="17"/>
      <c r="G234" s="17"/>
      <c r="H234" s="17"/>
      <c r="I234" s="17"/>
    </row>
    <row r="235" spans="2:9" x14ac:dyDescent="0.3">
      <c r="B235" s="17"/>
      <c r="C235" s="17"/>
      <c r="D235" s="70"/>
      <c r="E235" s="17"/>
      <c r="F235" s="17"/>
      <c r="G235" s="17"/>
      <c r="H235" s="17"/>
      <c r="I235" s="17"/>
    </row>
    <row r="236" spans="2:9" x14ac:dyDescent="0.3">
      <c r="B236" s="17"/>
      <c r="C236" s="17"/>
      <c r="D236" s="70"/>
      <c r="E236" s="17"/>
      <c r="F236" s="17"/>
      <c r="G236" s="17"/>
      <c r="H236" s="17"/>
      <c r="I236" s="17"/>
    </row>
    <row r="237" spans="2:9" x14ac:dyDescent="0.3">
      <c r="B237" s="17"/>
      <c r="C237" s="17"/>
      <c r="D237" s="70"/>
      <c r="E237" s="17"/>
      <c r="F237" s="17"/>
      <c r="G237" s="17"/>
      <c r="H237" s="17"/>
      <c r="I237" s="17"/>
    </row>
    <row r="238" spans="2:9" x14ac:dyDescent="0.3">
      <c r="B238" s="17"/>
      <c r="C238" s="17"/>
      <c r="D238" s="70"/>
      <c r="E238" s="17"/>
      <c r="F238" s="17"/>
      <c r="G238" s="17"/>
      <c r="H238" s="17"/>
      <c r="I238" s="17"/>
    </row>
    <row r="239" spans="2:9" x14ac:dyDescent="0.3">
      <c r="B239" s="17"/>
      <c r="C239" s="17"/>
      <c r="D239" s="70"/>
      <c r="E239" s="17"/>
      <c r="F239" s="17"/>
      <c r="G239" s="17"/>
      <c r="H239" s="17"/>
      <c r="I239" s="17"/>
    </row>
    <row r="240" spans="2:9" x14ac:dyDescent="0.3">
      <c r="B240" s="17"/>
      <c r="C240" s="17"/>
      <c r="D240" s="70"/>
      <c r="E240" s="17"/>
      <c r="F240" s="17"/>
      <c r="G240" s="17"/>
      <c r="H240" s="17"/>
      <c r="I240" s="17"/>
    </row>
    <row r="241" spans="2:9" x14ac:dyDescent="0.3">
      <c r="B241" s="17"/>
      <c r="C241" s="17"/>
      <c r="D241" s="70"/>
      <c r="E241" s="17"/>
      <c r="F241" s="17"/>
      <c r="G241" s="17"/>
      <c r="H241" s="17"/>
      <c r="I241" s="17"/>
    </row>
    <row r="242" spans="2:9" x14ac:dyDescent="0.3">
      <c r="B242" s="17"/>
      <c r="C242" s="17"/>
      <c r="D242" s="70"/>
      <c r="E242" s="17"/>
      <c r="F242" s="17"/>
      <c r="G242" s="17"/>
      <c r="H242" s="17"/>
      <c r="I242" s="17"/>
    </row>
    <row r="243" spans="2:9" x14ac:dyDescent="0.3">
      <c r="B243" s="17"/>
      <c r="C243" s="17"/>
      <c r="D243" s="70"/>
      <c r="E243" s="17"/>
      <c r="F243" s="17"/>
      <c r="G243" s="17"/>
      <c r="H243" s="17"/>
      <c r="I243" s="17"/>
    </row>
    <row r="244" spans="2:9" x14ac:dyDescent="0.3">
      <c r="B244" s="17"/>
      <c r="C244" s="17"/>
      <c r="D244" s="70"/>
      <c r="E244" s="17"/>
      <c r="F244" s="17"/>
      <c r="G244" s="17"/>
      <c r="H244" s="17"/>
      <c r="I244" s="17"/>
    </row>
    <row r="245" spans="2:9" x14ac:dyDescent="0.3">
      <c r="B245" s="17"/>
      <c r="C245" s="17"/>
      <c r="D245" s="70"/>
      <c r="E245" s="17"/>
      <c r="F245" s="17"/>
      <c r="G245" s="17"/>
      <c r="H245" s="17"/>
      <c r="I245" s="17"/>
    </row>
    <row r="246" spans="2:9" x14ac:dyDescent="0.3">
      <c r="B246" s="17"/>
      <c r="C246" s="17"/>
      <c r="D246" s="70"/>
      <c r="E246" s="17"/>
      <c r="F246" s="17"/>
      <c r="G246" s="17"/>
      <c r="H246" s="17"/>
      <c r="I246" s="17"/>
    </row>
    <row r="247" spans="2:9" x14ac:dyDescent="0.3">
      <c r="B247" s="17"/>
      <c r="C247" s="17"/>
      <c r="D247" s="70"/>
      <c r="E247" s="17"/>
      <c r="F247" s="17"/>
      <c r="G247" s="17"/>
      <c r="H247" s="17"/>
      <c r="I247" s="17"/>
    </row>
    <row r="248" spans="2:9" x14ac:dyDescent="0.3">
      <c r="B248" s="17"/>
      <c r="C248" s="17"/>
      <c r="D248" s="70"/>
      <c r="E248" s="17"/>
      <c r="F248" s="17"/>
      <c r="G248" s="17"/>
      <c r="H248" s="17"/>
      <c r="I248" s="17"/>
    </row>
    <row r="249" spans="2:9" x14ac:dyDescent="0.3">
      <c r="B249" s="17"/>
      <c r="C249" s="17"/>
      <c r="D249" s="70"/>
      <c r="E249" s="17"/>
      <c r="F249" s="17"/>
      <c r="G249" s="17"/>
      <c r="H249" s="17"/>
      <c r="I249" s="17"/>
    </row>
    <row r="250" spans="2:9" x14ac:dyDescent="0.3">
      <c r="B250" s="17"/>
      <c r="C250" s="17"/>
      <c r="D250" s="70"/>
      <c r="E250" s="17"/>
      <c r="F250" s="17"/>
      <c r="G250" s="17"/>
      <c r="H250" s="17"/>
      <c r="I250" s="17"/>
    </row>
    <row r="251" spans="2:9" x14ac:dyDescent="0.3">
      <c r="B251" s="17"/>
      <c r="C251" s="17"/>
      <c r="D251" s="70"/>
      <c r="E251" s="17"/>
      <c r="F251" s="17"/>
      <c r="G251" s="17"/>
      <c r="H251" s="17"/>
      <c r="I251" s="17"/>
    </row>
    <row r="252" spans="2:9" x14ac:dyDescent="0.3">
      <c r="B252" s="17"/>
      <c r="C252" s="17"/>
      <c r="D252" s="70"/>
      <c r="E252" s="17"/>
      <c r="F252" s="17"/>
      <c r="G252" s="17"/>
      <c r="H252" s="17"/>
      <c r="I252" s="17"/>
    </row>
    <row r="253" spans="2:9" x14ac:dyDescent="0.3">
      <c r="B253" s="17"/>
      <c r="C253" s="17"/>
      <c r="D253" s="70"/>
      <c r="E253" s="17"/>
      <c r="F253" s="17"/>
      <c r="G253" s="17"/>
      <c r="H253" s="17"/>
      <c r="I253" s="17"/>
    </row>
    <row r="254" spans="2:9" x14ac:dyDescent="0.3">
      <c r="B254" s="17"/>
      <c r="C254" s="17"/>
      <c r="D254" s="70"/>
      <c r="E254" s="17"/>
      <c r="F254" s="17"/>
      <c r="G254" s="17"/>
      <c r="H254" s="17"/>
      <c r="I254" s="17"/>
    </row>
    <row r="255" spans="2:9" x14ac:dyDescent="0.3">
      <c r="B255" s="17"/>
      <c r="C255" s="17"/>
      <c r="D255" s="70"/>
      <c r="E255" s="17"/>
      <c r="F255" s="17"/>
      <c r="G255" s="17"/>
      <c r="H255" s="17"/>
      <c r="I255" s="17"/>
    </row>
    <row r="256" spans="2:9" x14ac:dyDescent="0.3">
      <c r="B256" s="17"/>
      <c r="C256" s="17"/>
      <c r="D256" s="70"/>
      <c r="E256" s="17"/>
      <c r="F256" s="17"/>
      <c r="G256" s="17"/>
      <c r="H256" s="17"/>
      <c r="I256" s="17"/>
    </row>
    <row r="257" spans="2:9" x14ac:dyDescent="0.3">
      <c r="B257" s="17"/>
      <c r="C257" s="17"/>
      <c r="D257" s="70"/>
      <c r="E257" s="17"/>
      <c r="F257" s="17"/>
      <c r="G257" s="17"/>
      <c r="H257" s="17"/>
      <c r="I257" s="17"/>
    </row>
    <row r="258" spans="2:9" x14ac:dyDescent="0.3">
      <c r="B258" s="17"/>
      <c r="C258" s="17"/>
      <c r="D258" s="70"/>
      <c r="E258" s="17"/>
      <c r="F258" s="17"/>
      <c r="G258" s="17"/>
      <c r="H258" s="17"/>
      <c r="I258" s="17"/>
    </row>
    <row r="259" spans="2:9" x14ac:dyDescent="0.3">
      <c r="B259" s="17"/>
      <c r="C259" s="17"/>
      <c r="D259" s="70"/>
      <c r="E259" s="17"/>
      <c r="F259" s="17"/>
      <c r="G259" s="17"/>
      <c r="H259" s="17"/>
      <c r="I259" s="17"/>
    </row>
    <row r="260" spans="2:9" x14ac:dyDescent="0.3">
      <c r="B260" s="17"/>
      <c r="C260" s="17"/>
      <c r="D260" s="70"/>
      <c r="E260" s="17"/>
      <c r="F260" s="17"/>
      <c r="G260" s="17"/>
      <c r="H260" s="17"/>
      <c r="I260" s="17"/>
    </row>
    <row r="261" spans="2:9" x14ac:dyDescent="0.3">
      <c r="B261" s="17"/>
      <c r="C261" s="17"/>
      <c r="D261" s="70"/>
      <c r="E261" s="17"/>
      <c r="F261" s="17"/>
      <c r="G261" s="17"/>
      <c r="H261" s="17"/>
      <c r="I261" s="17"/>
    </row>
    <row r="262" spans="2:9" x14ac:dyDescent="0.3">
      <c r="B262" s="17"/>
      <c r="C262" s="17"/>
      <c r="D262" s="70"/>
      <c r="E262" s="17"/>
      <c r="F262" s="17"/>
      <c r="G262" s="17"/>
      <c r="H262" s="17"/>
      <c r="I262" s="17"/>
    </row>
    <row r="263" spans="2:9" x14ac:dyDescent="0.3">
      <c r="B263" s="17"/>
      <c r="C263" s="17"/>
      <c r="D263" s="70"/>
      <c r="E263" s="17"/>
      <c r="F263" s="17"/>
      <c r="G263" s="17"/>
      <c r="H263" s="17"/>
      <c r="I263" s="17"/>
    </row>
    <row r="264" spans="2:9" x14ac:dyDescent="0.3">
      <c r="B264" s="17"/>
      <c r="C264" s="17"/>
      <c r="D264" s="70"/>
      <c r="E264" s="17"/>
      <c r="F264" s="17"/>
      <c r="G264" s="17"/>
      <c r="H264" s="17"/>
      <c r="I264" s="17"/>
    </row>
    <row r="265" spans="2:9" x14ac:dyDescent="0.3">
      <c r="B265" s="17"/>
      <c r="C265" s="17"/>
      <c r="D265" s="70"/>
      <c r="E265" s="17"/>
      <c r="F265" s="17"/>
      <c r="G265" s="17"/>
      <c r="H265" s="17"/>
      <c r="I265" s="17"/>
    </row>
    <row r="266" spans="2:9" x14ac:dyDescent="0.3">
      <c r="B266" s="17"/>
      <c r="C266" s="17"/>
      <c r="D266" s="70"/>
      <c r="E266" s="17"/>
      <c r="F266" s="17"/>
      <c r="G266" s="17"/>
      <c r="H266" s="17"/>
      <c r="I266" s="17"/>
    </row>
    <row r="267" spans="2:9" x14ac:dyDescent="0.3">
      <c r="B267" s="17"/>
      <c r="C267" s="17"/>
      <c r="D267" s="70"/>
      <c r="E267" s="17"/>
      <c r="F267" s="17"/>
      <c r="G267" s="17"/>
      <c r="H267" s="17"/>
      <c r="I267" s="17"/>
    </row>
    <row r="268" spans="2:9" x14ac:dyDescent="0.3">
      <c r="B268" s="17"/>
      <c r="C268" s="17"/>
      <c r="D268" s="70"/>
      <c r="E268" s="17"/>
      <c r="F268" s="17"/>
      <c r="G268" s="17"/>
      <c r="H268" s="17"/>
      <c r="I268" s="17"/>
    </row>
    <row r="269" spans="2:9" x14ac:dyDescent="0.3">
      <c r="B269" s="17"/>
      <c r="C269" s="17"/>
      <c r="D269" s="70"/>
      <c r="E269" s="17"/>
      <c r="F269" s="17"/>
      <c r="G269" s="17"/>
      <c r="H269" s="17"/>
      <c r="I269" s="17"/>
    </row>
    <row r="270" spans="2:9" x14ac:dyDescent="0.3">
      <c r="B270" s="17"/>
      <c r="C270" s="17"/>
      <c r="D270" s="70"/>
      <c r="E270" s="17"/>
      <c r="F270" s="17"/>
      <c r="G270" s="17"/>
      <c r="H270" s="17"/>
      <c r="I270" s="17"/>
    </row>
    <row r="271" spans="2:9" x14ac:dyDescent="0.3">
      <c r="B271" s="17"/>
      <c r="C271" s="17"/>
      <c r="D271" s="70"/>
      <c r="E271" s="17"/>
      <c r="F271" s="17"/>
      <c r="G271" s="17"/>
      <c r="H271" s="17"/>
      <c r="I271" s="17"/>
    </row>
    <row r="272" spans="2:9" x14ac:dyDescent="0.3">
      <c r="B272" s="17"/>
      <c r="C272" s="17"/>
      <c r="D272" s="70"/>
      <c r="E272" s="17"/>
      <c r="F272" s="17"/>
      <c r="G272" s="17"/>
      <c r="H272" s="17"/>
      <c r="I272" s="17"/>
    </row>
    <row r="273" spans="2:9" x14ac:dyDescent="0.3">
      <c r="B273" s="17"/>
      <c r="C273" s="17"/>
      <c r="D273" s="70"/>
      <c r="E273" s="17"/>
      <c r="F273" s="17"/>
      <c r="G273" s="17"/>
      <c r="H273" s="17"/>
      <c r="I273" s="17"/>
    </row>
    <row r="274" spans="2:9" x14ac:dyDescent="0.3">
      <c r="B274" s="17"/>
      <c r="C274" s="17"/>
      <c r="D274" s="70"/>
      <c r="E274" s="17"/>
      <c r="F274" s="17"/>
      <c r="G274" s="17"/>
      <c r="H274" s="17"/>
      <c r="I274" s="17"/>
    </row>
    <row r="275" spans="2:9" x14ac:dyDescent="0.3">
      <c r="B275" s="17"/>
      <c r="C275" s="17"/>
      <c r="D275" s="70"/>
      <c r="E275" s="17"/>
      <c r="F275" s="17"/>
      <c r="G275" s="17"/>
      <c r="H275" s="17"/>
      <c r="I275" s="17"/>
    </row>
    <row r="276" spans="2:9" x14ac:dyDescent="0.3">
      <c r="B276" s="17"/>
      <c r="C276" s="17"/>
      <c r="D276" s="70"/>
      <c r="E276" s="17"/>
      <c r="F276" s="17"/>
      <c r="G276" s="17"/>
      <c r="H276" s="17"/>
      <c r="I276" s="17"/>
    </row>
    <row r="277" spans="2:9" x14ac:dyDescent="0.3">
      <c r="B277" s="17"/>
      <c r="C277" s="17"/>
      <c r="D277" s="70"/>
      <c r="E277" s="17"/>
      <c r="F277" s="17"/>
      <c r="G277" s="17"/>
      <c r="H277" s="17"/>
      <c r="I277" s="17"/>
    </row>
    <row r="278" spans="2:9" x14ac:dyDescent="0.3">
      <c r="B278" s="17"/>
      <c r="C278" s="17"/>
      <c r="D278" s="70"/>
      <c r="E278" s="17"/>
      <c r="F278" s="17"/>
      <c r="G278" s="17"/>
      <c r="H278" s="17"/>
      <c r="I278" s="17"/>
    </row>
    <row r="279" spans="2:9" x14ac:dyDescent="0.3">
      <c r="B279" s="17"/>
      <c r="C279" s="17"/>
      <c r="D279" s="70"/>
      <c r="E279" s="17"/>
      <c r="F279" s="17"/>
      <c r="G279" s="17"/>
      <c r="H279" s="17"/>
      <c r="I279" s="17"/>
    </row>
    <row r="280" spans="2:9" x14ac:dyDescent="0.3">
      <c r="B280" s="17"/>
      <c r="C280" s="17"/>
      <c r="D280" s="70"/>
      <c r="E280" s="17"/>
      <c r="F280" s="17"/>
      <c r="G280" s="17"/>
      <c r="H280" s="17"/>
      <c r="I280" s="17"/>
    </row>
    <row r="281" spans="2:9" x14ac:dyDescent="0.3">
      <c r="B281" s="17"/>
      <c r="C281" s="17"/>
      <c r="D281" s="70"/>
      <c r="E281" s="17"/>
      <c r="F281" s="17"/>
      <c r="G281" s="17"/>
      <c r="H281" s="17"/>
      <c r="I281" s="17"/>
    </row>
    <row r="282" spans="2:9" x14ac:dyDescent="0.3">
      <c r="B282" s="17"/>
      <c r="C282" s="17"/>
      <c r="D282" s="70"/>
      <c r="E282" s="17"/>
      <c r="F282" s="17"/>
      <c r="G282" s="17"/>
      <c r="H282" s="17"/>
      <c r="I282" s="17"/>
    </row>
    <row r="283" spans="2:9" x14ac:dyDescent="0.3">
      <c r="B283" s="17"/>
      <c r="C283" s="17"/>
      <c r="D283" s="70"/>
      <c r="E283" s="17"/>
      <c r="F283" s="17"/>
      <c r="G283" s="17"/>
      <c r="H283" s="17"/>
      <c r="I283" s="17"/>
    </row>
    <row r="284" spans="2:9" x14ac:dyDescent="0.3">
      <c r="B284" s="17"/>
      <c r="C284" s="17"/>
      <c r="D284" s="70"/>
      <c r="E284" s="17"/>
      <c r="F284" s="17"/>
      <c r="G284" s="17"/>
      <c r="H284" s="17"/>
      <c r="I284" s="17"/>
    </row>
    <row r="285" spans="2:9" x14ac:dyDescent="0.3">
      <c r="B285" s="17"/>
      <c r="C285" s="17"/>
      <c r="D285" s="70"/>
      <c r="E285" s="17"/>
      <c r="F285" s="17"/>
      <c r="G285" s="17"/>
      <c r="H285" s="17"/>
      <c r="I285" s="17"/>
    </row>
    <row r="286" spans="2:9" x14ac:dyDescent="0.3">
      <c r="B286" s="17"/>
      <c r="C286" s="17"/>
      <c r="D286" s="70"/>
      <c r="E286" s="17"/>
      <c r="F286" s="17"/>
      <c r="G286" s="17"/>
      <c r="H286" s="17"/>
      <c r="I286" s="17"/>
    </row>
    <row r="287" spans="2:9" x14ac:dyDescent="0.3">
      <c r="B287" s="17"/>
      <c r="C287" s="17"/>
      <c r="D287" s="70"/>
      <c r="E287" s="17"/>
      <c r="F287" s="17"/>
      <c r="G287" s="17"/>
      <c r="H287" s="17"/>
      <c r="I287" s="17"/>
    </row>
    <row r="288" spans="2:9" x14ac:dyDescent="0.3">
      <c r="B288" s="17"/>
      <c r="C288" s="17"/>
      <c r="D288" s="70"/>
      <c r="E288" s="17"/>
      <c r="F288" s="17"/>
      <c r="G288" s="17"/>
      <c r="H288" s="17"/>
      <c r="I288" s="17"/>
    </row>
    <row r="289" spans="2:9" x14ac:dyDescent="0.3">
      <c r="B289" s="17"/>
      <c r="C289" s="17"/>
      <c r="D289" s="70"/>
      <c r="E289" s="17"/>
      <c r="F289" s="17"/>
      <c r="G289" s="17"/>
      <c r="H289" s="17"/>
      <c r="I289" s="17"/>
    </row>
    <row r="290" spans="2:9" x14ac:dyDescent="0.3">
      <c r="B290" s="17"/>
      <c r="C290" s="17"/>
      <c r="D290" s="70"/>
      <c r="E290" s="17"/>
      <c r="F290" s="17"/>
      <c r="G290" s="17"/>
      <c r="H290" s="17"/>
      <c r="I290" s="17"/>
    </row>
    <row r="291" spans="2:9" x14ac:dyDescent="0.3">
      <c r="B291" s="17"/>
      <c r="C291" s="17"/>
      <c r="D291" s="70"/>
      <c r="E291" s="17"/>
      <c r="F291" s="17"/>
      <c r="G291" s="17"/>
      <c r="H291" s="17"/>
      <c r="I291" s="17"/>
    </row>
    <row r="292" spans="2:9" x14ac:dyDescent="0.3">
      <c r="B292" s="17"/>
      <c r="C292" s="17"/>
      <c r="D292" s="70"/>
      <c r="E292" s="17"/>
      <c r="F292" s="17"/>
      <c r="G292" s="17"/>
      <c r="H292" s="17"/>
      <c r="I292" s="17"/>
    </row>
    <row r="293" spans="2:9" x14ac:dyDescent="0.3">
      <c r="B293" s="17"/>
      <c r="C293" s="17"/>
      <c r="D293" s="70"/>
      <c r="E293" s="17"/>
      <c r="F293" s="17"/>
      <c r="G293" s="17"/>
      <c r="H293" s="17"/>
      <c r="I293" s="17"/>
    </row>
    <row r="294" spans="2:9" x14ac:dyDescent="0.3">
      <c r="B294" s="17"/>
      <c r="C294" s="17"/>
      <c r="D294" s="70"/>
      <c r="E294" s="17"/>
      <c r="F294" s="17"/>
      <c r="G294" s="17"/>
      <c r="H294" s="17"/>
      <c r="I294" s="17"/>
    </row>
    <row r="295" spans="2:9" x14ac:dyDescent="0.3">
      <c r="B295" s="17"/>
      <c r="C295" s="17"/>
      <c r="D295" s="70"/>
      <c r="E295" s="17"/>
      <c r="F295" s="17"/>
      <c r="G295" s="17"/>
      <c r="H295" s="17"/>
      <c r="I295" s="17"/>
    </row>
    <row r="296" spans="2:9" x14ac:dyDescent="0.3">
      <c r="B296" s="17"/>
      <c r="C296" s="17"/>
      <c r="D296" s="70"/>
      <c r="E296" s="17"/>
      <c r="F296" s="17"/>
      <c r="G296" s="17"/>
      <c r="H296" s="17"/>
      <c r="I296" s="17"/>
    </row>
    <row r="297" spans="2:9" x14ac:dyDescent="0.3">
      <c r="B297" s="17"/>
      <c r="C297" s="17"/>
      <c r="D297" s="70"/>
      <c r="E297" s="17"/>
      <c r="F297" s="17"/>
      <c r="G297" s="17"/>
      <c r="H297" s="17"/>
      <c r="I297" s="17"/>
    </row>
    <row r="298" spans="2:9" x14ac:dyDescent="0.3">
      <c r="B298" s="17"/>
      <c r="C298" s="17"/>
      <c r="D298" s="70"/>
      <c r="E298" s="17"/>
      <c r="F298" s="17"/>
      <c r="G298" s="17"/>
      <c r="H298" s="17"/>
      <c r="I298" s="17"/>
    </row>
    <row r="299" spans="2:9" x14ac:dyDescent="0.3">
      <c r="B299" s="17"/>
      <c r="C299" s="17"/>
      <c r="D299" s="70"/>
      <c r="E299" s="17"/>
      <c r="F299" s="17"/>
      <c r="G299" s="17"/>
      <c r="H299" s="17"/>
      <c r="I299" s="17"/>
    </row>
    <row r="300" spans="2:9" x14ac:dyDescent="0.3">
      <c r="B300" s="17"/>
      <c r="C300" s="17"/>
      <c r="D300" s="70"/>
      <c r="E300" s="17"/>
      <c r="F300" s="17"/>
      <c r="G300" s="17"/>
      <c r="H300" s="17"/>
      <c r="I300" s="17"/>
    </row>
    <row r="301" spans="2:9" x14ac:dyDescent="0.3">
      <c r="B301" s="17"/>
      <c r="C301" s="17"/>
      <c r="D301" s="70"/>
      <c r="E301" s="17"/>
      <c r="F301" s="17"/>
      <c r="G301" s="17"/>
      <c r="H301" s="17"/>
      <c r="I301" s="17"/>
    </row>
    <row r="302" spans="2:9" x14ac:dyDescent="0.3">
      <c r="B302" s="17"/>
      <c r="C302" s="17"/>
      <c r="D302" s="70"/>
      <c r="E302" s="17"/>
      <c r="F302" s="17"/>
      <c r="G302" s="17"/>
      <c r="H302" s="17"/>
      <c r="I302" s="17"/>
    </row>
    <row r="303" spans="2:9" x14ac:dyDescent="0.3">
      <c r="B303" s="17"/>
      <c r="C303" s="17"/>
      <c r="D303" s="70"/>
      <c r="E303" s="17"/>
      <c r="F303" s="17"/>
      <c r="G303" s="17"/>
      <c r="H303" s="17"/>
      <c r="I303" s="17"/>
    </row>
    <row r="304" spans="2:9" x14ac:dyDescent="0.3">
      <c r="B304" s="17"/>
      <c r="C304" s="17"/>
      <c r="D304" s="70"/>
      <c r="E304" s="17"/>
      <c r="F304" s="17"/>
      <c r="G304" s="17"/>
      <c r="H304" s="17"/>
      <c r="I304" s="17"/>
    </row>
    <row r="305" spans="2:9" x14ac:dyDescent="0.3">
      <c r="B305" s="17"/>
      <c r="C305" s="17"/>
      <c r="D305" s="70"/>
      <c r="E305" s="17"/>
      <c r="F305" s="17"/>
      <c r="G305" s="17"/>
      <c r="H305" s="17"/>
      <c r="I305" s="17"/>
    </row>
    <row r="306" spans="2:9" x14ac:dyDescent="0.3">
      <c r="B306" s="17"/>
      <c r="C306" s="17"/>
      <c r="D306" s="70"/>
      <c r="E306" s="17"/>
      <c r="F306" s="17"/>
      <c r="G306" s="17"/>
      <c r="H306" s="17"/>
      <c r="I306" s="17"/>
    </row>
    <row r="307" spans="2:9" x14ac:dyDescent="0.3">
      <c r="B307" s="17"/>
      <c r="C307" s="17"/>
      <c r="D307" s="70"/>
      <c r="E307" s="17"/>
      <c r="F307" s="17"/>
      <c r="G307" s="17"/>
      <c r="H307" s="17"/>
      <c r="I307" s="17"/>
    </row>
    <row r="308" spans="2:9" x14ac:dyDescent="0.3">
      <c r="B308" s="17"/>
      <c r="C308" s="17"/>
      <c r="D308" s="70"/>
      <c r="E308" s="17"/>
      <c r="F308" s="17"/>
      <c r="G308" s="17"/>
      <c r="H308" s="17"/>
      <c r="I308" s="17"/>
    </row>
    <row r="309" spans="2:9" x14ac:dyDescent="0.3">
      <c r="B309" s="17"/>
      <c r="C309" s="17"/>
      <c r="D309" s="70"/>
      <c r="E309" s="17"/>
      <c r="F309" s="17"/>
      <c r="G309" s="17"/>
      <c r="H309" s="17"/>
      <c r="I309" s="17"/>
    </row>
    <row r="310" spans="2:9" x14ac:dyDescent="0.3">
      <c r="B310" s="17"/>
      <c r="C310" s="17"/>
      <c r="D310" s="70"/>
      <c r="E310" s="17"/>
      <c r="F310" s="17"/>
      <c r="G310" s="17"/>
      <c r="H310" s="17"/>
      <c r="I310" s="17"/>
    </row>
    <row r="311" spans="2:9" x14ac:dyDescent="0.3">
      <c r="B311" s="17"/>
      <c r="C311" s="17"/>
      <c r="D311" s="70"/>
      <c r="E311" s="17"/>
      <c r="F311" s="17"/>
      <c r="G311" s="17"/>
      <c r="H311" s="17"/>
      <c r="I311" s="17"/>
    </row>
    <row r="312" spans="2:9" x14ac:dyDescent="0.3">
      <c r="B312" s="17"/>
      <c r="C312" s="17"/>
      <c r="D312" s="70"/>
      <c r="E312" s="17"/>
      <c r="F312" s="17"/>
      <c r="G312" s="17"/>
      <c r="H312" s="17"/>
      <c r="I312" s="17"/>
    </row>
    <row r="313" spans="2:9" x14ac:dyDescent="0.3">
      <c r="B313" s="17"/>
      <c r="C313" s="17"/>
      <c r="D313" s="70"/>
      <c r="E313" s="17"/>
      <c r="F313" s="17"/>
      <c r="G313" s="17"/>
      <c r="H313" s="17"/>
      <c r="I313" s="17"/>
    </row>
    <row r="314" spans="2:9" x14ac:dyDescent="0.3">
      <c r="B314" s="17"/>
      <c r="C314" s="17"/>
      <c r="D314" s="70"/>
      <c r="E314" s="17"/>
      <c r="F314" s="17"/>
      <c r="G314" s="17"/>
      <c r="H314" s="17"/>
      <c r="I314" s="17"/>
    </row>
    <row r="315" spans="2:9" x14ac:dyDescent="0.3">
      <c r="B315" s="17"/>
      <c r="C315" s="17"/>
      <c r="D315" s="70"/>
      <c r="E315" s="17"/>
      <c r="F315" s="17"/>
      <c r="G315" s="17"/>
      <c r="H315" s="17"/>
      <c r="I315" s="17"/>
    </row>
    <row r="316" spans="2:9" x14ac:dyDescent="0.3">
      <c r="B316" s="17"/>
      <c r="C316" s="17"/>
      <c r="D316" s="70"/>
      <c r="E316" s="17"/>
      <c r="F316" s="17"/>
      <c r="G316" s="17"/>
      <c r="H316" s="17"/>
      <c r="I316" s="17"/>
    </row>
    <row r="317" spans="2:9" x14ac:dyDescent="0.3">
      <c r="B317" s="17"/>
      <c r="C317" s="17"/>
      <c r="D317" s="70"/>
      <c r="E317" s="17"/>
      <c r="F317" s="17"/>
      <c r="G317" s="17"/>
      <c r="H317" s="17"/>
      <c r="I317" s="17"/>
    </row>
    <row r="318" spans="2:9" x14ac:dyDescent="0.3">
      <c r="B318" s="17"/>
      <c r="C318" s="17"/>
      <c r="D318" s="70"/>
      <c r="E318" s="17"/>
      <c r="F318" s="17"/>
      <c r="G318" s="17"/>
      <c r="H318" s="17"/>
      <c r="I318" s="17"/>
    </row>
    <row r="319" spans="2:9" x14ac:dyDescent="0.3">
      <c r="B319" s="17"/>
      <c r="C319" s="17"/>
      <c r="D319" s="70"/>
      <c r="E319" s="17"/>
      <c r="F319" s="17"/>
      <c r="G319" s="17"/>
      <c r="H319" s="17"/>
      <c r="I319" s="17"/>
    </row>
    <row r="320" spans="2:9" x14ac:dyDescent="0.3">
      <c r="B320" s="17"/>
      <c r="C320" s="17"/>
      <c r="D320" s="70"/>
      <c r="E320" s="17"/>
      <c r="F320" s="17"/>
      <c r="G320" s="17"/>
      <c r="H320" s="17"/>
      <c r="I320" s="17"/>
    </row>
    <row r="321" spans="2:9" x14ac:dyDescent="0.3">
      <c r="B321" s="17"/>
      <c r="C321" s="17"/>
      <c r="D321" s="70"/>
      <c r="E321" s="17"/>
      <c r="F321" s="17"/>
      <c r="G321" s="17"/>
      <c r="H321" s="17"/>
      <c r="I321" s="17"/>
    </row>
    <row r="322" spans="2:9" x14ac:dyDescent="0.3">
      <c r="B322" s="17"/>
      <c r="C322" s="17"/>
      <c r="D322" s="70"/>
      <c r="E322" s="17"/>
      <c r="F322" s="17"/>
      <c r="G322" s="17"/>
      <c r="H322" s="17"/>
      <c r="I322" s="17"/>
    </row>
    <row r="323" spans="2:9" x14ac:dyDescent="0.3">
      <c r="B323" s="17"/>
      <c r="C323" s="17"/>
      <c r="D323" s="70"/>
      <c r="E323" s="17"/>
      <c r="F323" s="17"/>
      <c r="G323" s="17"/>
      <c r="H323" s="17"/>
      <c r="I323" s="17"/>
    </row>
  </sheetData>
  <mergeCells count="3">
    <mergeCell ref="A9:B9"/>
    <mergeCell ref="A70:L70"/>
    <mergeCell ref="A73:K74"/>
  </mergeCells>
  <pageMargins left="0.23622047244094491" right="0.23622047244094491" top="0.39370078740157483" bottom="0.15748031496062992" header="0.31496062992125984" footer="0.31496062992125984"/>
  <pageSetup paperSize="9" scale="92" orientation="landscape" r:id="rId1"/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Normal="100" workbookViewId="0">
      <selection activeCell="N31" sqref="N31"/>
    </sheetView>
  </sheetViews>
  <sheetFormatPr defaultRowHeight="14.4" x14ac:dyDescent="0.3"/>
  <cols>
    <col min="1" max="1" width="4.6640625" customWidth="1"/>
    <col min="2" max="2" width="51.33203125" customWidth="1"/>
    <col min="3" max="3" width="18.5546875" style="4" customWidth="1"/>
    <col min="4" max="4" width="6.6640625" style="4" customWidth="1"/>
    <col min="5" max="5" width="6.33203125" style="4" customWidth="1"/>
    <col min="6" max="6" width="8.6640625" style="4" customWidth="1"/>
    <col min="7" max="7" width="5.5546875" customWidth="1"/>
    <col min="8" max="8" width="10.109375" customWidth="1"/>
    <col min="9" max="9" width="9.109375" customWidth="1"/>
    <col min="10" max="10" width="7.6640625" customWidth="1"/>
  </cols>
  <sheetData>
    <row r="1" spans="1:10" s="17" customFormat="1" x14ac:dyDescent="0.3">
      <c r="B1" t="s">
        <v>708</v>
      </c>
      <c r="C1" s="19"/>
      <c r="D1" s="19"/>
      <c r="E1" s="19"/>
      <c r="F1" s="19"/>
      <c r="G1" s="19"/>
      <c r="H1" s="19"/>
      <c r="I1" s="19"/>
    </row>
    <row r="2" spans="1:10" s="17" customFormat="1" x14ac:dyDescent="0.3">
      <c r="B2" s="18" t="s">
        <v>265</v>
      </c>
      <c r="C2" s="19"/>
      <c r="D2" s="19"/>
      <c r="E2" s="19"/>
      <c r="F2" s="19"/>
      <c r="G2" s="19"/>
      <c r="H2" s="19"/>
      <c r="I2" s="19"/>
    </row>
    <row r="3" spans="1:10" s="17" customFormat="1" x14ac:dyDescent="0.3">
      <c r="B3" s="20" t="s">
        <v>266</v>
      </c>
      <c r="C3" s="19"/>
      <c r="D3" s="19"/>
      <c r="E3" s="19"/>
      <c r="F3" s="19"/>
      <c r="G3" s="19"/>
      <c r="H3" s="19"/>
      <c r="I3" s="19"/>
    </row>
    <row r="4" spans="1:10" s="17" customFormat="1" x14ac:dyDescent="0.3">
      <c r="B4" s="21" t="s">
        <v>268</v>
      </c>
      <c r="C4" s="19"/>
      <c r="D4" s="19"/>
      <c r="E4" s="19"/>
      <c r="F4" s="19"/>
      <c r="G4" s="19"/>
      <c r="H4" s="19"/>
      <c r="I4" s="19"/>
    </row>
    <row r="5" spans="1:10" s="17" customFormat="1" x14ac:dyDescent="0.3">
      <c r="B5" s="21" t="s">
        <v>267</v>
      </c>
      <c r="C5" s="19"/>
      <c r="D5" s="19"/>
      <c r="E5" s="19"/>
      <c r="F5" s="19"/>
      <c r="G5" s="19"/>
      <c r="H5" s="19"/>
      <c r="I5" s="19"/>
    </row>
    <row r="6" spans="1:10" s="17" customFormat="1" x14ac:dyDescent="0.3">
      <c r="B6" s="21" t="s">
        <v>269</v>
      </c>
      <c r="C6" s="19"/>
      <c r="D6" s="19"/>
      <c r="E6" s="19"/>
      <c r="F6" s="19"/>
      <c r="G6" s="19"/>
      <c r="H6" s="19"/>
      <c r="I6" s="19"/>
    </row>
    <row r="7" spans="1:10" s="17" customFormat="1" x14ac:dyDescent="0.3">
      <c r="B7" s="22"/>
      <c r="C7" s="19"/>
      <c r="D7" s="19"/>
      <c r="E7" s="19"/>
      <c r="F7" s="19"/>
      <c r="G7" s="19"/>
      <c r="H7" s="19"/>
      <c r="I7" s="19"/>
    </row>
    <row r="8" spans="1:10" s="17" customFormat="1" x14ac:dyDescent="0.3">
      <c r="B8" s="22"/>
      <c r="C8" s="19"/>
      <c r="D8" s="19"/>
      <c r="E8" s="19"/>
      <c r="F8" s="19"/>
      <c r="G8" s="19"/>
      <c r="H8" s="19"/>
      <c r="I8" s="19"/>
    </row>
    <row r="9" spans="1:10" ht="15.6" x14ac:dyDescent="0.3">
      <c r="A9" s="1" t="s">
        <v>347</v>
      </c>
    </row>
    <row r="10" spans="1:10" ht="15.6" x14ac:dyDescent="0.3">
      <c r="A10" s="5"/>
    </row>
    <row r="11" spans="1:10" ht="63.75" customHeight="1" x14ac:dyDescent="0.3">
      <c r="A11" s="42" t="s">
        <v>258</v>
      </c>
      <c r="B11" s="43" t="s">
        <v>718</v>
      </c>
      <c r="C11" s="124" t="s">
        <v>700</v>
      </c>
      <c r="D11" s="42" t="s">
        <v>261</v>
      </c>
      <c r="E11" s="42" t="s">
        <v>262</v>
      </c>
      <c r="F11" s="42" t="s">
        <v>256</v>
      </c>
      <c r="G11" s="42" t="s">
        <v>257</v>
      </c>
      <c r="H11" s="42" t="s">
        <v>263</v>
      </c>
      <c r="I11" s="42" t="s">
        <v>264</v>
      </c>
      <c r="J11" s="44" t="s">
        <v>346</v>
      </c>
    </row>
    <row r="12" spans="1:10" x14ac:dyDescent="0.3">
      <c r="A12" s="45">
        <v>1</v>
      </c>
      <c r="B12" s="46">
        <v>2</v>
      </c>
      <c r="C12" s="45">
        <v>3</v>
      </c>
      <c r="D12" s="45">
        <v>4</v>
      </c>
      <c r="E12" s="45">
        <v>5</v>
      </c>
      <c r="F12" s="45">
        <v>6</v>
      </c>
      <c r="G12" s="45">
        <v>7</v>
      </c>
      <c r="H12" s="45" t="s">
        <v>259</v>
      </c>
      <c r="I12" s="42" t="s">
        <v>260</v>
      </c>
      <c r="J12" s="45">
        <v>10</v>
      </c>
    </row>
    <row r="13" spans="1:10" x14ac:dyDescent="0.3">
      <c r="A13" s="85"/>
      <c r="B13" s="90" t="s">
        <v>344</v>
      </c>
      <c r="C13" s="86"/>
      <c r="D13" s="86"/>
      <c r="E13" s="86"/>
      <c r="F13" s="86"/>
      <c r="G13" s="87"/>
      <c r="H13" s="87"/>
      <c r="I13" s="87"/>
      <c r="J13" s="87"/>
    </row>
    <row r="14" spans="1:10" x14ac:dyDescent="0.3">
      <c r="A14" s="89" t="s">
        <v>194</v>
      </c>
      <c r="B14" s="92" t="s">
        <v>21</v>
      </c>
      <c r="C14" s="89"/>
      <c r="D14" s="89">
        <v>252</v>
      </c>
      <c r="E14" s="89" t="s">
        <v>7</v>
      </c>
      <c r="F14" s="84"/>
      <c r="G14" s="88"/>
      <c r="H14" s="88"/>
      <c r="I14" s="88"/>
      <c r="J14" s="88"/>
    </row>
    <row r="15" spans="1:10" x14ac:dyDescent="0.3">
      <c r="A15" s="89" t="s">
        <v>273</v>
      </c>
      <c r="B15" s="92" t="s">
        <v>711</v>
      </c>
      <c r="C15" s="89"/>
      <c r="D15" s="89">
        <v>4200</v>
      </c>
      <c r="E15" s="89" t="s">
        <v>7</v>
      </c>
      <c r="F15" s="84"/>
      <c r="G15" s="88"/>
      <c r="H15" s="88"/>
      <c r="I15" s="88"/>
      <c r="J15" s="88"/>
    </row>
    <row r="16" spans="1:10" x14ac:dyDescent="0.3">
      <c r="A16" s="129" t="s">
        <v>274</v>
      </c>
      <c r="B16" s="92" t="s">
        <v>149</v>
      </c>
      <c r="C16" s="89"/>
      <c r="D16" s="89">
        <v>74</v>
      </c>
      <c r="E16" s="89" t="s">
        <v>7</v>
      </c>
      <c r="F16" s="84"/>
      <c r="G16" s="88"/>
      <c r="H16" s="88"/>
      <c r="I16" s="88"/>
      <c r="J16" s="88"/>
    </row>
    <row r="17" spans="1:10" x14ac:dyDescent="0.3">
      <c r="A17" s="129" t="s">
        <v>275</v>
      </c>
      <c r="B17" s="92" t="s">
        <v>148</v>
      </c>
      <c r="C17" s="89"/>
      <c r="D17" s="89">
        <v>640</v>
      </c>
      <c r="E17" s="89" t="s">
        <v>7</v>
      </c>
      <c r="F17" s="84"/>
      <c r="G17" s="88"/>
      <c r="H17" s="88"/>
      <c r="I17" s="88"/>
      <c r="J17" s="88"/>
    </row>
    <row r="18" spans="1:10" x14ac:dyDescent="0.3">
      <c r="A18" s="129" t="s">
        <v>276</v>
      </c>
      <c r="B18" s="92" t="s">
        <v>150</v>
      </c>
      <c r="C18" s="89"/>
      <c r="D18" s="89">
        <v>1680</v>
      </c>
      <c r="E18" s="89" t="s">
        <v>7</v>
      </c>
      <c r="F18" s="84"/>
      <c r="G18" s="88"/>
      <c r="H18" s="88"/>
      <c r="I18" s="88"/>
      <c r="J18" s="88"/>
    </row>
    <row r="19" spans="1:10" x14ac:dyDescent="0.3">
      <c r="A19" s="129" t="s">
        <v>277</v>
      </c>
      <c r="B19" s="92" t="s">
        <v>151</v>
      </c>
      <c r="C19" s="89"/>
      <c r="D19" s="89">
        <v>366</v>
      </c>
      <c r="E19" s="89" t="s">
        <v>7</v>
      </c>
      <c r="F19" s="84"/>
      <c r="G19" s="88"/>
      <c r="H19" s="88"/>
      <c r="I19" s="88"/>
      <c r="J19" s="88"/>
    </row>
    <row r="20" spans="1:10" x14ac:dyDescent="0.3">
      <c r="A20" s="129" t="s">
        <v>278</v>
      </c>
      <c r="B20" s="92" t="s">
        <v>152</v>
      </c>
      <c r="C20" s="89"/>
      <c r="D20" s="89">
        <v>1060</v>
      </c>
      <c r="E20" s="89" t="s">
        <v>7</v>
      </c>
      <c r="F20" s="84"/>
      <c r="G20" s="88"/>
      <c r="H20" s="88"/>
      <c r="I20" s="88"/>
      <c r="J20" s="88"/>
    </row>
    <row r="21" spans="1:10" x14ac:dyDescent="0.3">
      <c r="A21" s="129" t="s">
        <v>279</v>
      </c>
      <c r="B21" s="92" t="s">
        <v>716</v>
      </c>
      <c r="C21" s="89"/>
      <c r="D21" s="89">
        <v>38</v>
      </c>
      <c r="E21" s="89" t="s">
        <v>7</v>
      </c>
      <c r="F21" s="84"/>
      <c r="G21" s="88"/>
      <c r="H21" s="88"/>
      <c r="I21" s="88"/>
      <c r="J21" s="88"/>
    </row>
    <row r="22" spans="1:10" x14ac:dyDescent="0.3">
      <c r="A22" s="129" t="s">
        <v>280</v>
      </c>
      <c r="B22" s="92" t="s">
        <v>386</v>
      </c>
      <c r="C22" s="89"/>
      <c r="D22" s="89">
        <v>6</v>
      </c>
      <c r="E22" s="89" t="s">
        <v>7</v>
      </c>
      <c r="F22" s="84"/>
      <c r="G22" s="88"/>
      <c r="H22" s="88"/>
      <c r="I22" s="88"/>
      <c r="J22" s="88"/>
    </row>
    <row r="23" spans="1:10" x14ac:dyDescent="0.3">
      <c r="A23" s="129" t="s">
        <v>281</v>
      </c>
      <c r="B23" s="92" t="s">
        <v>153</v>
      </c>
      <c r="C23" s="89"/>
      <c r="D23" s="89">
        <v>340</v>
      </c>
      <c r="E23" s="89" t="s">
        <v>7</v>
      </c>
      <c r="F23" s="84"/>
      <c r="G23" s="88"/>
      <c r="H23" s="88"/>
      <c r="I23" s="88"/>
      <c r="J23" s="88"/>
    </row>
    <row r="24" spans="1:10" x14ac:dyDescent="0.3">
      <c r="A24" s="129" t="s">
        <v>282</v>
      </c>
      <c r="B24" s="92" t="s">
        <v>154</v>
      </c>
      <c r="C24" s="89"/>
      <c r="D24" s="89">
        <v>684</v>
      </c>
      <c r="E24" s="89" t="s">
        <v>7</v>
      </c>
      <c r="F24" s="84"/>
      <c r="G24" s="88"/>
      <c r="H24" s="88"/>
      <c r="I24" s="88"/>
      <c r="J24" s="88"/>
    </row>
    <row r="25" spans="1:10" x14ac:dyDescent="0.3">
      <c r="A25" s="129" t="s">
        <v>283</v>
      </c>
      <c r="B25" s="92" t="s">
        <v>712</v>
      </c>
      <c r="C25" s="89"/>
      <c r="D25" s="89">
        <v>322</v>
      </c>
      <c r="E25" s="89" t="s">
        <v>7</v>
      </c>
      <c r="F25" s="84"/>
      <c r="G25" s="88"/>
      <c r="H25" s="88"/>
      <c r="I25" s="88"/>
      <c r="J25" s="88"/>
    </row>
    <row r="26" spans="1:10" x14ac:dyDescent="0.3">
      <c r="A26" s="129" t="s">
        <v>284</v>
      </c>
      <c r="B26" s="92" t="s">
        <v>22</v>
      </c>
      <c r="C26" s="89"/>
      <c r="D26" s="89">
        <v>100</v>
      </c>
      <c r="E26" s="89" t="s">
        <v>7</v>
      </c>
      <c r="F26" s="84"/>
      <c r="G26" s="88"/>
      <c r="H26" s="88"/>
      <c r="I26" s="88"/>
      <c r="J26" s="88"/>
    </row>
    <row r="27" spans="1:10" x14ac:dyDescent="0.3">
      <c r="A27" s="129" t="s">
        <v>285</v>
      </c>
      <c r="B27" s="92" t="s">
        <v>155</v>
      </c>
      <c r="C27" s="89"/>
      <c r="D27" s="89">
        <v>622</v>
      </c>
      <c r="E27" s="89" t="s">
        <v>7</v>
      </c>
      <c r="F27" s="84"/>
      <c r="G27" s="88"/>
      <c r="H27" s="88"/>
      <c r="I27" s="88"/>
      <c r="J27" s="88"/>
    </row>
    <row r="28" spans="1:10" x14ac:dyDescent="0.3">
      <c r="A28" s="129" t="s">
        <v>286</v>
      </c>
      <c r="B28" s="92" t="s">
        <v>254</v>
      </c>
      <c r="C28" s="89"/>
      <c r="D28" s="89">
        <f>112+498</f>
        <v>610</v>
      </c>
      <c r="E28" s="89" t="s">
        <v>7</v>
      </c>
      <c r="F28" s="84"/>
      <c r="G28" s="88"/>
      <c r="H28" s="88"/>
      <c r="I28" s="88"/>
      <c r="J28" s="88"/>
    </row>
    <row r="29" spans="1:10" x14ac:dyDescent="0.3">
      <c r="A29" s="129" t="s">
        <v>287</v>
      </c>
      <c r="B29" s="92" t="s">
        <v>23</v>
      </c>
      <c r="C29" s="89"/>
      <c r="D29" s="89">
        <v>15</v>
      </c>
      <c r="E29" s="89" t="s">
        <v>7</v>
      </c>
      <c r="F29" s="84"/>
      <c r="G29" s="88"/>
      <c r="H29" s="88"/>
      <c r="I29" s="88"/>
      <c r="J29" s="88"/>
    </row>
    <row r="30" spans="1:10" x14ac:dyDescent="0.3">
      <c r="A30" s="129" t="s">
        <v>288</v>
      </c>
      <c r="B30" s="92" t="s">
        <v>24</v>
      </c>
      <c r="C30" s="89"/>
      <c r="D30" s="89">
        <v>58</v>
      </c>
      <c r="E30" s="89" t="s">
        <v>7</v>
      </c>
      <c r="F30" s="84"/>
      <c r="G30" s="88"/>
      <c r="H30" s="88"/>
      <c r="I30" s="88"/>
      <c r="J30" s="88"/>
    </row>
    <row r="31" spans="1:10" x14ac:dyDescent="0.3">
      <c r="A31" s="129" t="s">
        <v>289</v>
      </c>
      <c r="B31" s="92" t="s">
        <v>385</v>
      </c>
      <c r="C31" s="89"/>
      <c r="D31" s="89">
        <v>16</v>
      </c>
      <c r="E31" s="89" t="s">
        <v>7</v>
      </c>
      <c r="F31" s="84"/>
      <c r="G31" s="88"/>
      <c r="H31" s="88"/>
      <c r="I31" s="88"/>
      <c r="J31" s="88"/>
    </row>
    <row r="32" spans="1:10" x14ac:dyDescent="0.3">
      <c r="A32" s="129" t="s">
        <v>290</v>
      </c>
      <c r="B32" s="93" t="s">
        <v>25</v>
      </c>
      <c r="C32" s="89"/>
      <c r="D32" s="89">
        <v>108</v>
      </c>
      <c r="E32" s="89" t="s">
        <v>7</v>
      </c>
      <c r="F32" s="84"/>
      <c r="G32" s="88"/>
      <c r="H32" s="88"/>
      <c r="I32" s="88"/>
      <c r="J32" s="88"/>
    </row>
    <row r="33" spans="1:10" x14ac:dyDescent="0.3">
      <c r="A33" s="129" t="s">
        <v>291</v>
      </c>
      <c r="B33" s="93" t="s">
        <v>753</v>
      </c>
      <c r="C33" s="89"/>
      <c r="D33" s="89">
        <v>264</v>
      </c>
      <c r="E33" s="89" t="s">
        <v>7</v>
      </c>
      <c r="F33" s="84"/>
      <c r="G33" s="88"/>
      <c r="H33" s="88"/>
      <c r="I33" s="88"/>
      <c r="J33" s="88"/>
    </row>
    <row r="34" spans="1:10" x14ac:dyDescent="0.3">
      <c r="A34" s="129" t="s">
        <v>292</v>
      </c>
      <c r="B34" s="93" t="s">
        <v>535</v>
      </c>
      <c r="C34" s="89"/>
      <c r="D34" s="89">
        <v>62</v>
      </c>
      <c r="E34" s="89" t="s">
        <v>7</v>
      </c>
      <c r="F34" s="84"/>
      <c r="G34" s="88"/>
      <c r="H34" s="88"/>
      <c r="I34" s="88"/>
      <c r="J34" s="88"/>
    </row>
    <row r="35" spans="1:10" x14ac:dyDescent="0.3">
      <c r="A35" s="93"/>
      <c r="B35" s="94" t="s">
        <v>354</v>
      </c>
      <c r="C35" s="89"/>
      <c r="D35" s="89"/>
      <c r="E35" s="89"/>
      <c r="F35" s="84"/>
      <c r="G35" s="88"/>
      <c r="H35" s="88"/>
      <c r="I35" s="88"/>
      <c r="J35" s="88"/>
    </row>
    <row r="36" spans="1:10" x14ac:dyDescent="0.3">
      <c r="A36" s="95"/>
      <c r="B36" s="90" t="s">
        <v>356</v>
      </c>
      <c r="C36" s="91"/>
      <c r="D36" s="91"/>
      <c r="E36" s="91"/>
      <c r="F36" s="86"/>
      <c r="G36" s="87"/>
      <c r="H36" s="87"/>
      <c r="I36" s="87"/>
      <c r="J36" s="87"/>
    </row>
    <row r="37" spans="1:10" x14ac:dyDescent="0.3">
      <c r="A37" s="89" t="s">
        <v>194</v>
      </c>
      <c r="B37" s="92" t="s">
        <v>26</v>
      </c>
      <c r="C37" s="89"/>
      <c r="D37" s="89">
        <v>1536</v>
      </c>
      <c r="E37" s="89" t="s">
        <v>7</v>
      </c>
      <c r="F37" s="84"/>
      <c r="G37" s="88"/>
      <c r="H37" s="88"/>
      <c r="I37" s="88"/>
      <c r="J37" s="88"/>
    </row>
    <row r="38" spans="1:10" x14ac:dyDescent="0.3">
      <c r="A38" s="89" t="s">
        <v>273</v>
      </c>
      <c r="B38" s="92" t="s">
        <v>27</v>
      </c>
      <c r="C38" s="89"/>
      <c r="D38" s="89">
        <v>1906</v>
      </c>
      <c r="E38" s="89" t="s">
        <v>7</v>
      </c>
      <c r="F38" s="84"/>
      <c r="G38" s="88"/>
      <c r="H38" s="88"/>
      <c r="I38" s="88"/>
      <c r="J38" s="88"/>
    </row>
    <row r="39" spans="1:10" x14ac:dyDescent="0.3">
      <c r="A39" s="129" t="s">
        <v>274</v>
      </c>
      <c r="B39" s="140" t="s">
        <v>784</v>
      </c>
      <c r="C39" s="89"/>
      <c r="D39" s="89">
        <v>90</v>
      </c>
      <c r="E39" s="89" t="s">
        <v>7</v>
      </c>
      <c r="F39" s="84"/>
      <c r="G39" s="88"/>
      <c r="H39" s="88"/>
      <c r="I39" s="88"/>
      <c r="J39" s="88"/>
    </row>
    <row r="40" spans="1:10" s="120" customFormat="1" x14ac:dyDescent="0.3">
      <c r="A40" s="129" t="s">
        <v>275</v>
      </c>
      <c r="B40" s="140" t="s">
        <v>744</v>
      </c>
      <c r="C40" s="129"/>
      <c r="D40" s="129">
        <v>50</v>
      </c>
      <c r="E40" s="129" t="s">
        <v>7</v>
      </c>
      <c r="F40" s="84"/>
      <c r="G40" s="88"/>
      <c r="H40" s="88"/>
      <c r="I40" s="88"/>
      <c r="J40" s="88"/>
    </row>
    <row r="41" spans="1:10" x14ac:dyDescent="0.3">
      <c r="A41" s="129" t="s">
        <v>276</v>
      </c>
      <c r="B41" s="92" t="s">
        <v>28</v>
      </c>
      <c r="C41" s="89"/>
      <c r="D41" s="89">
        <v>1336</v>
      </c>
      <c r="E41" s="89" t="s">
        <v>7</v>
      </c>
      <c r="F41" s="84"/>
      <c r="G41" s="88"/>
      <c r="H41" s="88"/>
      <c r="I41" s="88"/>
      <c r="J41" s="88"/>
    </row>
    <row r="42" spans="1:10" x14ac:dyDescent="0.3">
      <c r="A42" s="129" t="s">
        <v>277</v>
      </c>
      <c r="B42" s="92" t="s">
        <v>29</v>
      </c>
      <c r="C42" s="89"/>
      <c r="D42" s="89">
        <f>1018+1118</f>
        <v>2136</v>
      </c>
      <c r="E42" s="89" t="s">
        <v>7</v>
      </c>
      <c r="F42" s="84"/>
      <c r="G42" s="88"/>
      <c r="H42" s="88"/>
      <c r="I42" s="88"/>
      <c r="J42" s="88"/>
    </row>
    <row r="43" spans="1:10" x14ac:dyDescent="0.3">
      <c r="A43" s="129" t="s">
        <v>278</v>
      </c>
      <c r="B43" s="92" t="s">
        <v>30</v>
      </c>
      <c r="C43" s="89"/>
      <c r="D43" s="89">
        <v>100</v>
      </c>
      <c r="E43" s="89" t="s">
        <v>7</v>
      </c>
      <c r="F43" s="84"/>
      <c r="G43" s="88"/>
      <c r="H43" s="88"/>
      <c r="I43" s="88"/>
      <c r="J43" s="88"/>
    </row>
    <row r="44" spans="1:10" x14ac:dyDescent="0.3">
      <c r="A44" s="129" t="s">
        <v>279</v>
      </c>
      <c r="B44" s="92" t="s">
        <v>31</v>
      </c>
      <c r="C44" s="89"/>
      <c r="D44" s="89">
        <v>618</v>
      </c>
      <c r="E44" s="89" t="s">
        <v>7</v>
      </c>
      <c r="F44" s="84"/>
      <c r="G44" s="88"/>
      <c r="H44" s="88"/>
      <c r="I44" s="88"/>
      <c r="J44" s="88"/>
    </row>
    <row r="45" spans="1:10" x14ac:dyDescent="0.3">
      <c r="A45" s="129" t="s">
        <v>280</v>
      </c>
      <c r="B45" s="92" t="s">
        <v>32</v>
      </c>
      <c r="C45" s="89"/>
      <c r="D45" s="89">
        <v>27</v>
      </c>
      <c r="E45" s="89" t="s">
        <v>7</v>
      </c>
      <c r="F45" s="84"/>
      <c r="G45" s="88"/>
      <c r="H45" s="88"/>
      <c r="I45" s="88"/>
      <c r="J45" s="88"/>
    </row>
    <row r="46" spans="1:10" s="120" customFormat="1" x14ac:dyDescent="0.3">
      <c r="A46" s="129" t="s">
        <v>281</v>
      </c>
      <c r="B46" s="92" t="s">
        <v>715</v>
      </c>
      <c r="C46" s="137"/>
      <c r="D46" s="129">
        <v>1000</v>
      </c>
      <c r="E46" s="129" t="s">
        <v>7</v>
      </c>
      <c r="F46" s="84"/>
      <c r="G46" s="88"/>
      <c r="H46" s="88"/>
      <c r="I46" s="88"/>
      <c r="J46" s="88"/>
    </row>
    <row r="47" spans="1:10" x14ac:dyDescent="0.3">
      <c r="A47" s="93"/>
      <c r="B47" s="94" t="s">
        <v>354</v>
      </c>
      <c r="C47" s="89"/>
      <c r="D47" s="89"/>
      <c r="E47" s="89"/>
      <c r="F47" s="84"/>
      <c r="G47" s="88"/>
      <c r="H47" s="88"/>
      <c r="I47" s="88"/>
      <c r="J47" s="88"/>
    </row>
    <row r="48" spans="1:10" x14ac:dyDescent="0.3">
      <c r="A48" s="93"/>
      <c r="B48" s="94" t="s">
        <v>1</v>
      </c>
      <c r="C48" s="89"/>
      <c r="D48" s="89"/>
      <c r="E48" s="89"/>
      <c r="F48" s="84"/>
      <c r="G48" s="88"/>
      <c r="H48" s="88"/>
      <c r="I48" s="88"/>
      <c r="J48" s="88"/>
    </row>
    <row r="49" spans="1:11" x14ac:dyDescent="0.3">
      <c r="A49" s="47" t="s">
        <v>20</v>
      </c>
      <c r="B49" s="48"/>
      <c r="C49" s="49"/>
      <c r="D49" s="50"/>
      <c r="E49" s="50"/>
      <c r="F49" s="48"/>
      <c r="G49" s="48"/>
      <c r="H49" s="48"/>
      <c r="I49" s="48"/>
      <c r="J49" s="48"/>
      <c r="K49" s="39"/>
    </row>
    <row r="50" spans="1:11" x14ac:dyDescent="0.3">
      <c r="A50" s="41"/>
      <c r="B50" s="51"/>
      <c r="C50" s="52"/>
      <c r="D50" s="53"/>
      <c r="E50" s="53"/>
      <c r="F50" s="52"/>
      <c r="G50" s="52"/>
      <c r="H50" s="52"/>
      <c r="I50" s="52"/>
      <c r="J50" s="54"/>
      <c r="K50" s="39"/>
    </row>
    <row r="51" spans="1:11" x14ac:dyDescent="0.3">
      <c r="A51" s="47" t="s">
        <v>709</v>
      </c>
      <c r="B51" s="51"/>
      <c r="C51" s="52"/>
      <c r="D51" s="52"/>
      <c r="E51" s="52"/>
      <c r="F51" s="52"/>
      <c r="G51" s="52"/>
      <c r="H51" s="52"/>
      <c r="I51" s="52"/>
      <c r="J51" s="52"/>
      <c r="K51" s="39"/>
    </row>
    <row r="52" spans="1:11" x14ac:dyDescent="0.3">
      <c r="A52" s="150" t="s">
        <v>272</v>
      </c>
      <c r="B52" s="150"/>
      <c r="C52" s="150"/>
      <c r="D52" s="150"/>
      <c r="E52" s="150"/>
      <c r="F52" s="150"/>
      <c r="G52" s="150"/>
      <c r="H52" s="150"/>
      <c r="I52" s="150"/>
      <c r="J52" s="150"/>
      <c r="K52" s="39"/>
    </row>
    <row r="53" spans="1:11" ht="14.4" customHeight="1" x14ac:dyDescent="0.3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39"/>
    </row>
    <row r="54" spans="1:11" x14ac:dyDescent="0.3">
      <c r="A54" s="47"/>
      <c r="B54" s="51"/>
      <c r="C54" s="52"/>
      <c r="D54" s="52"/>
      <c r="E54" s="52"/>
      <c r="F54" s="52"/>
      <c r="G54" s="52"/>
      <c r="H54" s="52"/>
      <c r="I54" s="52"/>
      <c r="J54" s="52"/>
      <c r="K54" s="39"/>
    </row>
    <row r="55" spans="1:11" x14ac:dyDescent="0.3">
      <c r="A55" s="55"/>
      <c r="B55" s="51"/>
      <c r="C55" s="56"/>
      <c r="D55" s="57"/>
      <c r="E55" s="56"/>
      <c r="F55" s="52"/>
      <c r="G55" s="52"/>
      <c r="H55" s="52"/>
      <c r="I55" s="52"/>
      <c r="J55" s="52"/>
      <c r="K55" s="39"/>
    </row>
    <row r="56" spans="1:11" x14ac:dyDescent="0.3">
      <c r="A56" s="47" t="s">
        <v>270</v>
      </c>
      <c r="B56" s="51"/>
      <c r="C56" s="49"/>
      <c r="D56" s="52"/>
      <c r="E56" s="52"/>
      <c r="F56" s="52" t="s">
        <v>271</v>
      </c>
      <c r="G56" s="52"/>
      <c r="H56" s="48"/>
      <c r="I56" s="52"/>
      <c r="J56" s="48"/>
      <c r="K56" s="39"/>
    </row>
  </sheetData>
  <mergeCells count="1">
    <mergeCell ref="A52:J53"/>
  </mergeCells>
  <pageMargins left="0.23622047244094488" right="0.23622047244094488" top="0.39370078740157483" bottom="0.15748031496062992" header="0.31496062992125984" footer="0.31496062992125984"/>
  <pageSetup paperSize="9" scale="97" orientation="landscape" r:id="rId1"/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topLeftCell="A40" zoomScaleNormal="100" workbookViewId="0">
      <selection activeCell="A59" sqref="A59:K60"/>
    </sheetView>
  </sheetViews>
  <sheetFormatPr defaultRowHeight="14.4" x14ac:dyDescent="0.3"/>
  <cols>
    <col min="1" max="1" width="4.6640625" customWidth="1"/>
    <col min="2" max="2" width="44" customWidth="1"/>
    <col min="3" max="3" width="18.5546875" style="4" customWidth="1"/>
    <col min="4" max="4" width="6.6640625" style="4" customWidth="1"/>
    <col min="5" max="5" width="6.33203125" customWidth="1"/>
    <col min="6" max="6" width="8.6640625" customWidth="1"/>
    <col min="7" max="7" width="11.88671875" style="120" customWidth="1"/>
    <col min="8" max="8" width="5.5546875" customWidth="1"/>
    <col min="9" max="9" width="10.109375" customWidth="1"/>
    <col min="10" max="11" width="9.109375" customWidth="1"/>
  </cols>
  <sheetData>
    <row r="1" spans="1:11" x14ac:dyDescent="0.3">
      <c r="A1" s="17"/>
      <c r="B1" t="s">
        <v>708</v>
      </c>
      <c r="C1" s="19"/>
      <c r="D1" s="19"/>
      <c r="E1" s="19"/>
      <c r="F1" s="19"/>
      <c r="G1" s="19"/>
      <c r="H1" s="19"/>
      <c r="I1" s="19"/>
      <c r="J1" s="19"/>
    </row>
    <row r="2" spans="1:11" x14ac:dyDescent="0.3">
      <c r="A2" s="17"/>
      <c r="B2" s="18" t="s">
        <v>265</v>
      </c>
      <c r="C2" s="19"/>
      <c r="D2" s="19"/>
      <c r="E2" s="19"/>
      <c r="F2" s="19"/>
      <c r="G2" s="19"/>
      <c r="H2" s="19"/>
      <c r="I2" s="19"/>
      <c r="J2" s="19"/>
    </row>
    <row r="3" spans="1:11" x14ac:dyDescent="0.3">
      <c r="A3" s="17"/>
      <c r="B3" s="20" t="s">
        <v>266</v>
      </c>
      <c r="C3" s="19"/>
      <c r="D3" s="19"/>
      <c r="E3" s="19"/>
      <c r="F3" s="19"/>
      <c r="G3" s="19"/>
      <c r="H3" s="19"/>
      <c r="I3" s="19"/>
      <c r="J3" s="19"/>
    </row>
    <row r="4" spans="1:11" x14ac:dyDescent="0.3">
      <c r="A4" s="17"/>
      <c r="B4" s="21" t="s">
        <v>268</v>
      </c>
      <c r="C4" s="19"/>
      <c r="D4" s="19"/>
      <c r="E4" s="19"/>
      <c r="F4" s="19"/>
      <c r="G4" s="19"/>
      <c r="H4" s="19"/>
      <c r="I4" s="19"/>
      <c r="J4" s="19"/>
    </row>
    <row r="5" spans="1:11" x14ac:dyDescent="0.3">
      <c r="A5" s="17"/>
      <c r="B5" s="21" t="s">
        <v>267</v>
      </c>
      <c r="C5" s="19"/>
      <c r="D5" s="19"/>
      <c r="E5" s="19"/>
      <c r="F5" s="19"/>
      <c r="G5" s="19"/>
      <c r="H5" s="19"/>
      <c r="I5" s="19"/>
      <c r="J5" s="19"/>
    </row>
    <row r="6" spans="1:11" x14ac:dyDescent="0.3">
      <c r="A6" s="17"/>
      <c r="B6" s="21" t="s">
        <v>269</v>
      </c>
      <c r="C6" s="19"/>
      <c r="D6" s="19"/>
      <c r="E6" s="19"/>
      <c r="F6" s="19"/>
      <c r="G6" s="19"/>
      <c r="H6" s="19"/>
      <c r="I6" s="19"/>
      <c r="J6" s="19"/>
    </row>
    <row r="7" spans="1:11" x14ac:dyDescent="0.3">
      <c r="A7" s="17"/>
      <c r="B7" s="22"/>
      <c r="C7" s="19"/>
      <c r="D7" s="19"/>
      <c r="E7" s="19"/>
      <c r="F7" s="19"/>
      <c r="G7" s="19"/>
      <c r="H7" s="19"/>
      <c r="I7" s="19"/>
      <c r="J7" s="19"/>
    </row>
    <row r="10" spans="1:11" ht="15.6" x14ac:dyDescent="0.3">
      <c r="A10" s="1" t="s">
        <v>697</v>
      </c>
    </row>
    <row r="11" spans="1:11" ht="15.6" x14ac:dyDescent="0.3">
      <c r="A11" s="5"/>
    </row>
    <row r="12" spans="1:11" s="11" customFormat="1" ht="63.6" customHeight="1" x14ac:dyDescent="0.3">
      <c r="A12" s="42" t="s">
        <v>258</v>
      </c>
      <c r="B12" s="43" t="s">
        <v>718</v>
      </c>
      <c r="C12" s="124" t="s">
        <v>700</v>
      </c>
      <c r="D12" s="42" t="s">
        <v>261</v>
      </c>
      <c r="E12" s="42" t="s">
        <v>262</v>
      </c>
      <c r="F12" s="42" t="s">
        <v>256</v>
      </c>
      <c r="G12" s="125" t="s">
        <v>702</v>
      </c>
      <c r="H12" s="42" t="s">
        <v>257</v>
      </c>
      <c r="I12" s="42" t="s">
        <v>263</v>
      </c>
      <c r="J12" s="42" t="s">
        <v>264</v>
      </c>
      <c r="K12" s="44" t="s">
        <v>346</v>
      </c>
    </row>
    <row r="13" spans="1:11" s="11" customFormat="1" x14ac:dyDescent="0.3">
      <c r="A13" s="45">
        <v>1</v>
      </c>
      <c r="B13" s="46">
        <v>2</v>
      </c>
      <c r="C13" s="45">
        <v>3</v>
      </c>
      <c r="D13" s="45">
        <v>4</v>
      </c>
      <c r="E13" s="45">
        <v>5</v>
      </c>
      <c r="F13" s="45">
        <v>6</v>
      </c>
      <c r="G13" s="127" t="s">
        <v>701</v>
      </c>
      <c r="H13" s="45">
        <v>7</v>
      </c>
      <c r="I13" s="45" t="s">
        <v>259</v>
      </c>
      <c r="J13" s="42" t="s">
        <v>260</v>
      </c>
      <c r="K13" s="45">
        <v>10</v>
      </c>
    </row>
    <row r="14" spans="1:11" s="11" customFormat="1" x14ac:dyDescent="0.3">
      <c r="A14" s="76"/>
      <c r="B14" s="76" t="s">
        <v>698</v>
      </c>
      <c r="C14" s="96"/>
      <c r="D14" s="96"/>
      <c r="E14" s="97"/>
      <c r="F14" s="97"/>
      <c r="G14" s="97"/>
      <c r="H14" s="10"/>
      <c r="I14" s="10"/>
      <c r="J14" s="10"/>
      <c r="K14" s="10"/>
    </row>
    <row r="15" spans="1:11" x14ac:dyDescent="0.3">
      <c r="A15" s="78" t="s">
        <v>194</v>
      </c>
      <c r="B15" s="79" t="s">
        <v>536</v>
      </c>
      <c r="C15" s="78"/>
      <c r="D15" s="78">
        <v>2000</v>
      </c>
      <c r="E15" s="78" t="s">
        <v>7</v>
      </c>
      <c r="F15" s="81"/>
      <c r="G15" s="128"/>
      <c r="H15" s="7"/>
      <c r="I15" s="7"/>
      <c r="J15" s="7"/>
      <c r="K15" s="7"/>
    </row>
    <row r="16" spans="1:11" x14ac:dyDescent="0.3">
      <c r="A16" s="78" t="s">
        <v>273</v>
      </c>
      <c r="B16" s="79" t="s">
        <v>537</v>
      </c>
      <c r="C16" s="78"/>
      <c r="D16" s="78">
        <v>80</v>
      </c>
      <c r="E16" s="78" t="s">
        <v>7</v>
      </c>
      <c r="F16" s="81"/>
      <c r="G16" s="128"/>
      <c r="H16" s="7"/>
      <c r="I16" s="7"/>
      <c r="J16" s="7"/>
      <c r="K16" s="7"/>
    </row>
    <row r="17" spans="1:11" x14ac:dyDescent="0.3">
      <c r="A17" s="78" t="s">
        <v>274</v>
      </c>
      <c r="B17" s="79" t="s">
        <v>544</v>
      </c>
      <c r="C17" s="78"/>
      <c r="D17" s="78">
        <v>180</v>
      </c>
      <c r="E17" s="78" t="s">
        <v>7</v>
      </c>
      <c r="F17" s="81"/>
      <c r="G17" s="128"/>
      <c r="H17" s="7"/>
      <c r="I17" s="7"/>
      <c r="J17" s="7"/>
      <c r="K17" s="7"/>
    </row>
    <row r="18" spans="1:11" x14ac:dyDescent="0.3">
      <c r="A18" s="78" t="s">
        <v>275</v>
      </c>
      <c r="B18" s="79" t="s">
        <v>543</v>
      </c>
      <c r="C18" s="78"/>
      <c r="D18" s="78">
        <v>54</v>
      </c>
      <c r="E18" s="78" t="s">
        <v>7</v>
      </c>
      <c r="F18" s="81"/>
      <c r="G18" s="128"/>
      <c r="H18" s="7"/>
      <c r="I18" s="7"/>
      <c r="J18" s="7"/>
      <c r="K18" s="7"/>
    </row>
    <row r="19" spans="1:11" s="120" customFormat="1" x14ac:dyDescent="0.3">
      <c r="A19" s="78" t="s">
        <v>276</v>
      </c>
      <c r="B19" s="79" t="s">
        <v>743</v>
      </c>
      <c r="C19" s="78"/>
      <c r="D19" s="78">
        <v>20</v>
      </c>
      <c r="E19" s="78" t="s">
        <v>7</v>
      </c>
      <c r="F19" s="128"/>
      <c r="G19" s="128"/>
      <c r="H19" s="7"/>
      <c r="I19" s="7"/>
      <c r="J19" s="7"/>
      <c r="K19" s="7"/>
    </row>
    <row r="20" spans="1:11" s="120" customFormat="1" x14ac:dyDescent="0.3">
      <c r="A20" s="78" t="s">
        <v>277</v>
      </c>
      <c r="B20" s="79" t="s">
        <v>742</v>
      </c>
      <c r="C20" s="78"/>
      <c r="D20" s="78">
        <v>20</v>
      </c>
      <c r="E20" s="78" t="s">
        <v>7</v>
      </c>
      <c r="F20" s="128"/>
      <c r="G20" s="128"/>
      <c r="H20" s="7"/>
      <c r="I20" s="7"/>
      <c r="J20" s="7"/>
      <c r="K20" s="7"/>
    </row>
    <row r="21" spans="1:11" x14ac:dyDescent="0.3">
      <c r="A21" s="82"/>
      <c r="B21" s="83" t="s">
        <v>354</v>
      </c>
      <c r="C21" s="78"/>
      <c r="D21" s="78"/>
      <c r="E21" s="81"/>
      <c r="F21" s="81"/>
      <c r="G21" s="128"/>
      <c r="H21" s="7"/>
      <c r="I21" s="7"/>
      <c r="J21" s="7"/>
      <c r="K21" s="7"/>
    </row>
    <row r="22" spans="1:11" x14ac:dyDescent="0.3">
      <c r="A22" s="75"/>
      <c r="B22" s="76" t="s">
        <v>357</v>
      </c>
      <c r="C22" s="75"/>
      <c r="D22" s="75"/>
      <c r="E22" s="97"/>
      <c r="F22" s="97"/>
      <c r="G22" s="97"/>
      <c r="H22" s="10"/>
      <c r="I22" s="10"/>
      <c r="J22" s="10"/>
      <c r="K22" s="10"/>
    </row>
    <row r="23" spans="1:11" x14ac:dyDescent="0.3">
      <c r="A23" s="78" t="s">
        <v>194</v>
      </c>
      <c r="B23" s="92" t="s">
        <v>95</v>
      </c>
      <c r="C23" s="78"/>
      <c r="D23" s="78">
        <v>92</v>
      </c>
      <c r="E23" s="78" t="s">
        <v>0</v>
      </c>
      <c r="F23" s="81"/>
      <c r="G23" s="128"/>
      <c r="H23" s="7"/>
      <c r="I23" s="7"/>
      <c r="J23" s="7"/>
      <c r="K23" s="7"/>
    </row>
    <row r="24" spans="1:11" x14ac:dyDescent="0.3">
      <c r="A24" s="78" t="s">
        <v>273</v>
      </c>
      <c r="B24" s="92" t="s">
        <v>364</v>
      </c>
      <c r="C24" s="78"/>
      <c r="D24" s="78">
        <v>244</v>
      </c>
      <c r="E24" s="78" t="s">
        <v>0</v>
      </c>
      <c r="F24" s="81"/>
      <c r="G24" s="128"/>
      <c r="H24" s="7"/>
      <c r="I24" s="7"/>
      <c r="J24" s="7"/>
      <c r="K24" s="7"/>
    </row>
    <row r="25" spans="1:11" x14ac:dyDescent="0.3">
      <c r="A25" s="78" t="s">
        <v>274</v>
      </c>
      <c r="B25" s="92" t="s">
        <v>96</v>
      </c>
      <c r="C25" s="78"/>
      <c r="D25" s="78">
        <v>374</v>
      </c>
      <c r="E25" s="78" t="s">
        <v>0</v>
      </c>
      <c r="F25" s="81"/>
      <c r="G25" s="128"/>
      <c r="H25" s="7"/>
      <c r="I25" s="7"/>
      <c r="J25" s="7"/>
      <c r="K25" s="7"/>
    </row>
    <row r="26" spans="1:11" x14ac:dyDescent="0.3">
      <c r="A26" s="78" t="s">
        <v>275</v>
      </c>
      <c r="B26" s="92" t="s">
        <v>97</v>
      </c>
      <c r="C26" s="78"/>
      <c r="D26" s="78">
        <v>320</v>
      </c>
      <c r="E26" s="78" t="s">
        <v>0</v>
      </c>
      <c r="F26" s="81"/>
      <c r="G26" s="128"/>
      <c r="H26" s="7"/>
      <c r="I26" s="7"/>
      <c r="J26" s="7"/>
      <c r="K26" s="7"/>
    </row>
    <row r="27" spans="1:11" s="120" customFormat="1" ht="24" x14ac:dyDescent="0.3">
      <c r="A27" s="78" t="s">
        <v>276</v>
      </c>
      <c r="B27" s="92" t="s">
        <v>724</v>
      </c>
      <c r="C27" s="78"/>
      <c r="D27" s="78">
        <v>70</v>
      </c>
      <c r="E27" s="78" t="s">
        <v>7</v>
      </c>
      <c r="F27" s="128"/>
      <c r="G27" s="128"/>
      <c r="H27" s="7"/>
      <c r="I27" s="7"/>
      <c r="J27" s="7"/>
      <c r="K27" s="7"/>
    </row>
    <row r="28" spans="1:11" s="120" customFormat="1" ht="24" x14ac:dyDescent="0.3">
      <c r="A28" s="78" t="s">
        <v>277</v>
      </c>
      <c r="B28" s="92" t="s">
        <v>725</v>
      </c>
      <c r="C28" s="78"/>
      <c r="D28" s="78">
        <v>70</v>
      </c>
      <c r="E28" s="78" t="s">
        <v>7</v>
      </c>
      <c r="F28" s="128"/>
      <c r="G28" s="128"/>
      <c r="H28" s="7"/>
      <c r="I28" s="7"/>
      <c r="J28" s="7"/>
      <c r="K28" s="7"/>
    </row>
    <row r="29" spans="1:11" x14ac:dyDescent="0.3">
      <c r="A29" s="78" t="s">
        <v>278</v>
      </c>
      <c r="B29" s="92" t="s">
        <v>538</v>
      </c>
      <c r="C29" s="78"/>
      <c r="D29" s="78">
        <v>38</v>
      </c>
      <c r="E29" s="78" t="s">
        <v>0</v>
      </c>
      <c r="F29" s="81"/>
      <c r="G29" s="128"/>
      <c r="H29" s="7"/>
      <c r="I29" s="7"/>
      <c r="J29" s="7"/>
      <c r="K29" s="7"/>
    </row>
    <row r="30" spans="1:11" x14ac:dyDescent="0.3">
      <c r="A30" s="78" t="s">
        <v>279</v>
      </c>
      <c r="B30" s="92" t="s">
        <v>539</v>
      </c>
      <c r="C30" s="78"/>
      <c r="D30" s="78">
        <v>6</v>
      </c>
      <c r="E30" s="78" t="s">
        <v>0</v>
      </c>
      <c r="F30" s="81"/>
      <c r="G30" s="128"/>
      <c r="H30" s="7"/>
      <c r="I30" s="7"/>
      <c r="J30" s="7"/>
      <c r="K30" s="7"/>
    </row>
    <row r="31" spans="1:11" x14ac:dyDescent="0.3">
      <c r="A31" s="78" t="s">
        <v>280</v>
      </c>
      <c r="B31" s="92" t="s">
        <v>165</v>
      </c>
      <c r="C31" s="78"/>
      <c r="D31" s="78">
        <v>68</v>
      </c>
      <c r="E31" s="78" t="s">
        <v>0</v>
      </c>
      <c r="F31" s="81"/>
      <c r="G31" s="128"/>
      <c r="H31" s="7"/>
      <c r="I31" s="7"/>
      <c r="J31" s="7"/>
      <c r="K31" s="7"/>
    </row>
    <row r="32" spans="1:11" x14ac:dyDescent="0.3">
      <c r="A32" s="78" t="s">
        <v>281</v>
      </c>
      <c r="B32" s="92" t="s">
        <v>540</v>
      </c>
      <c r="C32" s="78"/>
      <c r="D32" s="78">
        <v>136</v>
      </c>
      <c r="E32" s="78" t="s">
        <v>0</v>
      </c>
      <c r="F32" s="81"/>
      <c r="G32" s="128"/>
      <c r="H32" s="7"/>
      <c r="I32" s="7"/>
      <c r="J32" s="7"/>
      <c r="K32" s="7"/>
    </row>
    <row r="33" spans="1:11" x14ac:dyDescent="0.3">
      <c r="A33" s="78" t="s">
        <v>282</v>
      </c>
      <c r="B33" s="92" t="s">
        <v>433</v>
      </c>
      <c r="C33" s="78"/>
      <c r="D33" s="78">
        <v>220</v>
      </c>
      <c r="E33" s="78" t="s">
        <v>0</v>
      </c>
      <c r="F33" s="81"/>
      <c r="G33" s="128"/>
      <c r="H33" s="7"/>
      <c r="I33" s="7"/>
      <c r="J33" s="7"/>
      <c r="K33" s="7"/>
    </row>
    <row r="34" spans="1:11" x14ac:dyDescent="0.3">
      <c r="A34" s="78" t="s">
        <v>283</v>
      </c>
      <c r="B34" s="92" t="s">
        <v>98</v>
      </c>
      <c r="C34" s="78"/>
      <c r="D34" s="78">
        <v>692</v>
      </c>
      <c r="E34" s="78" t="s">
        <v>0</v>
      </c>
      <c r="F34" s="81"/>
      <c r="G34" s="128"/>
      <c r="H34" s="7"/>
      <c r="I34" s="7"/>
      <c r="J34" s="7"/>
      <c r="K34" s="7"/>
    </row>
    <row r="35" spans="1:11" x14ac:dyDescent="0.3">
      <c r="A35" s="78" t="s">
        <v>284</v>
      </c>
      <c r="B35" s="93" t="s">
        <v>166</v>
      </c>
      <c r="C35" s="78"/>
      <c r="D35" s="78">
        <v>12</v>
      </c>
      <c r="E35" s="78" t="s">
        <v>7</v>
      </c>
      <c r="F35" s="81"/>
      <c r="G35" s="128"/>
      <c r="H35" s="7"/>
      <c r="I35" s="7"/>
      <c r="J35" s="7"/>
      <c r="K35" s="7"/>
    </row>
    <row r="36" spans="1:11" x14ac:dyDescent="0.3">
      <c r="A36" s="78" t="s">
        <v>285</v>
      </c>
      <c r="B36" s="92" t="s">
        <v>167</v>
      </c>
      <c r="C36" s="78"/>
      <c r="D36" s="78">
        <v>12</v>
      </c>
      <c r="E36" s="78" t="s">
        <v>7</v>
      </c>
      <c r="F36" s="81"/>
      <c r="G36" s="128"/>
      <c r="H36" s="7"/>
      <c r="I36" s="7"/>
      <c r="J36" s="7"/>
      <c r="K36" s="7"/>
    </row>
    <row r="37" spans="1:11" x14ac:dyDescent="0.3">
      <c r="A37" s="78" t="s">
        <v>286</v>
      </c>
      <c r="B37" s="92" t="s">
        <v>168</v>
      </c>
      <c r="C37" s="78"/>
      <c r="D37" s="78">
        <v>12</v>
      </c>
      <c r="E37" s="78" t="s">
        <v>7</v>
      </c>
      <c r="F37" s="81"/>
      <c r="G37" s="128"/>
      <c r="H37" s="7"/>
      <c r="I37" s="7"/>
      <c r="J37" s="7"/>
      <c r="K37" s="7"/>
    </row>
    <row r="38" spans="1:11" x14ac:dyDescent="0.3">
      <c r="A38" s="78" t="s">
        <v>287</v>
      </c>
      <c r="B38" s="92" t="s">
        <v>169</v>
      </c>
      <c r="C38" s="78"/>
      <c r="D38" s="78">
        <v>12</v>
      </c>
      <c r="E38" s="78" t="s">
        <v>7</v>
      </c>
      <c r="F38" s="81"/>
      <c r="G38" s="128"/>
      <c r="H38" s="7"/>
      <c r="I38" s="7"/>
      <c r="J38" s="7"/>
      <c r="K38" s="7"/>
    </row>
    <row r="39" spans="1:11" s="120" customFormat="1" x14ac:dyDescent="0.3">
      <c r="A39" s="78" t="s">
        <v>288</v>
      </c>
      <c r="B39" s="92" t="s">
        <v>721</v>
      </c>
      <c r="C39" s="78"/>
      <c r="D39" s="78">
        <v>20</v>
      </c>
      <c r="E39" s="78" t="s">
        <v>7</v>
      </c>
      <c r="F39" s="128"/>
      <c r="G39" s="128"/>
      <c r="H39" s="7"/>
      <c r="I39" s="7"/>
      <c r="J39" s="7"/>
      <c r="K39" s="7"/>
    </row>
    <row r="40" spans="1:11" s="120" customFormat="1" x14ac:dyDescent="0.3">
      <c r="A40" s="78" t="s">
        <v>289</v>
      </c>
      <c r="B40" s="92" t="s">
        <v>722</v>
      </c>
      <c r="C40" s="78"/>
      <c r="D40" s="78">
        <v>20</v>
      </c>
      <c r="E40" s="78" t="s">
        <v>7</v>
      </c>
      <c r="F40" s="128"/>
      <c r="G40" s="128"/>
      <c r="H40" s="7"/>
      <c r="I40" s="7"/>
      <c r="J40" s="7"/>
      <c r="K40" s="7"/>
    </row>
    <row r="41" spans="1:11" s="120" customFormat="1" x14ac:dyDescent="0.3">
      <c r="A41" s="78" t="s">
        <v>290</v>
      </c>
      <c r="B41" s="92" t="s">
        <v>723</v>
      </c>
      <c r="C41" s="78"/>
      <c r="D41" s="78">
        <v>10</v>
      </c>
      <c r="E41" s="78" t="s">
        <v>7</v>
      </c>
      <c r="F41" s="128"/>
      <c r="G41" s="128"/>
      <c r="H41" s="7"/>
      <c r="I41" s="7"/>
      <c r="J41" s="7"/>
      <c r="K41" s="7"/>
    </row>
    <row r="42" spans="1:11" s="120" customFormat="1" x14ac:dyDescent="0.3">
      <c r="A42" s="78" t="s">
        <v>291</v>
      </c>
      <c r="B42" s="92" t="s">
        <v>727</v>
      </c>
      <c r="C42" s="78"/>
      <c r="D42" s="78">
        <v>10</v>
      </c>
      <c r="E42" s="78" t="s">
        <v>7</v>
      </c>
      <c r="F42" s="128"/>
      <c r="G42" s="128"/>
      <c r="H42" s="7"/>
      <c r="I42" s="7"/>
      <c r="J42" s="7"/>
      <c r="K42" s="7"/>
    </row>
    <row r="43" spans="1:11" s="120" customFormat="1" x14ac:dyDescent="0.3">
      <c r="A43" s="78" t="s">
        <v>292</v>
      </c>
      <c r="B43" s="92" t="s">
        <v>728</v>
      </c>
      <c r="C43" s="78"/>
      <c r="D43" s="78">
        <v>10</v>
      </c>
      <c r="E43" s="78" t="s">
        <v>7</v>
      </c>
      <c r="F43" s="128"/>
      <c r="G43" s="128"/>
      <c r="H43" s="7"/>
      <c r="I43" s="7"/>
      <c r="J43" s="7"/>
      <c r="K43" s="7"/>
    </row>
    <row r="44" spans="1:11" x14ac:dyDescent="0.3">
      <c r="A44" s="82"/>
      <c r="B44" s="83" t="s">
        <v>354</v>
      </c>
      <c r="C44" s="78"/>
      <c r="D44" s="78"/>
      <c r="E44" s="81"/>
      <c r="F44" s="81"/>
      <c r="G44" s="128"/>
      <c r="H44" s="7"/>
      <c r="I44" s="7"/>
      <c r="J44" s="7"/>
      <c r="K44" s="7"/>
    </row>
    <row r="45" spans="1:11" x14ac:dyDescent="0.3">
      <c r="A45" s="75"/>
      <c r="B45" s="76" t="s">
        <v>358</v>
      </c>
      <c r="C45" s="77"/>
      <c r="D45" s="77"/>
      <c r="E45" s="97"/>
      <c r="F45" s="97"/>
      <c r="G45" s="97"/>
      <c r="H45" s="10"/>
      <c r="I45" s="10"/>
      <c r="J45" s="10"/>
      <c r="K45" s="10"/>
    </row>
    <row r="46" spans="1:11" ht="27.75" customHeight="1" x14ac:dyDescent="0.3">
      <c r="A46" s="78" t="s">
        <v>194</v>
      </c>
      <c r="B46" s="92" t="s">
        <v>542</v>
      </c>
      <c r="C46" s="78"/>
      <c r="D46" s="78">
        <v>326</v>
      </c>
      <c r="E46" s="78" t="s">
        <v>7</v>
      </c>
      <c r="F46" s="81"/>
      <c r="G46" s="128"/>
      <c r="H46" s="7"/>
      <c r="I46" s="7"/>
      <c r="J46" s="7"/>
      <c r="K46" s="7"/>
    </row>
    <row r="47" spans="1:11" ht="24" x14ac:dyDescent="0.3">
      <c r="A47" s="78" t="s">
        <v>273</v>
      </c>
      <c r="B47" s="92" t="s">
        <v>541</v>
      </c>
      <c r="C47" s="78"/>
      <c r="D47" s="78">
        <v>1268</v>
      </c>
      <c r="E47" s="78" t="s">
        <v>7</v>
      </c>
      <c r="F47" s="81"/>
      <c r="G47" s="128"/>
      <c r="H47" s="7"/>
      <c r="I47" s="7"/>
      <c r="J47" s="7"/>
      <c r="K47" s="7"/>
    </row>
    <row r="48" spans="1:11" s="120" customFormat="1" x14ac:dyDescent="0.3">
      <c r="A48" s="78" t="s">
        <v>274</v>
      </c>
      <c r="B48" s="92" t="s">
        <v>729</v>
      </c>
      <c r="C48" s="78"/>
      <c r="D48" s="78">
        <v>200</v>
      </c>
      <c r="E48" s="78" t="s">
        <v>7</v>
      </c>
      <c r="F48" s="128"/>
      <c r="G48" s="128"/>
      <c r="H48" s="7"/>
      <c r="I48" s="7"/>
      <c r="J48" s="7"/>
      <c r="K48" s="7"/>
    </row>
    <row r="49" spans="1:12" s="120" customFormat="1" x14ac:dyDescent="0.3">
      <c r="A49" s="78" t="s">
        <v>275</v>
      </c>
      <c r="B49" s="92" t="s">
        <v>733</v>
      </c>
      <c r="C49" s="78"/>
      <c r="D49" s="78">
        <v>200</v>
      </c>
      <c r="E49" s="78" t="s">
        <v>7</v>
      </c>
      <c r="F49" s="128"/>
      <c r="G49" s="128"/>
      <c r="H49" s="7"/>
      <c r="I49" s="7"/>
      <c r="J49" s="7"/>
      <c r="K49" s="7"/>
    </row>
    <row r="50" spans="1:12" s="120" customFormat="1" x14ac:dyDescent="0.3">
      <c r="A50" s="78" t="s">
        <v>276</v>
      </c>
      <c r="B50" s="92" t="s">
        <v>730</v>
      </c>
      <c r="C50" s="78"/>
      <c r="D50" s="78">
        <v>100</v>
      </c>
      <c r="E50" s="78" t="s">
        <v>7</v>
      </c>
      <c r="F50" s="128"/>
      <c r="G50" s="128"/>
      <c r="H50" s="7"/>
      <c r="I50" s="7"/>
      <c r="J50" s="7"/>
      <c r="K50" s="7"/>
    </row>
    <row r="51" spans="1:12" s="120" customFormat="1" x14ac:dyDescent="0.3">
      <c r="A51" s="78" t="s">
        <v>277</v>
      </c>
      <c r="B51" s="92" t="s">
        <v>731</v>
      </c>
      <c r="C51" s="78"/>
      <c r="D51" s="78">
        <v>100</v>
      </c>
      <c r="E51" s="78" t="s">
        <v>7</v>
      </c>
      <c r="F51" s="128"/>
      <c r="G51" s="128"/>
      <c r="H51" s="7"/>
      <c r="I51" s="7"/>
      <c r="J51" s="7"/>
      <c r="K51" s="7"/>
    </row>
    <row r="52" spans="1:12" s="120" customFormat="1" x14ac:dyDescent="0.3">
      <c r="A52" s="78" t="s">
        <v>278</v>
      </c>
      <c r="B52" s="92" t="s">
        <v>732</v>
      </c>
      <c r="C52" s="78"/>
      <c r="D52" s="78">
        <v>100</v>
      </c>
      <c r="E52" s="78" t="s">
        <v>7</v>
      </c>
      <c r="F52" s="128"/>
      <c r="G52" s="128"/>
      <c r="H52" s="7"/>
      <c r="I52" s="7"/>
      <c r="J52" s="7"/>
      <c r="K52" s="7"/>
    </row>
    <row r="53" spans="1:12" s="120" customFormat="1" x14ac:dyDescent="0.3">
      <c r="A53" s="78" t="s">
        <v>279</v>
      </c>
      <c r="B53" s="92" t="s">
        <v>734</v>
      </c>
      <c r="C53" s="78"/>
      <c r="D53" s="78">
        <v>400</v>
      </c>
      <c r="E53" s="78" t="s">
        <v>7</v>
      </c>
      <c r="F53" s="128"/>
      <c r="G53" s="128"/>
      <c r="H53" s="7"/>
      <c r="I53" s="7"/>
      <c r="J53" s="7"/>
      <c r="K53" s="7"/>
    </row>
    <row r="54" spans="1:12" x14ac:dyDescent="0.3">
      <c r="A54" s="82"/>
      <c r="B54" s="83" t="s">
        <v>354</v>
      </c>
      <c r="C54" s="78"/>
      <c r="D54" s="78"/>
      <c r="E54" s="78"/>
      <c r="F54" s="81"/>
      <c r="G54" s="128"/>
      <c r="H54" s="7"/>
      <c r="I54" s="7"/>
      <c r="J54" s="7"/>
      <c r="K54" s="7"/>
    </row>
    <row r="55" spans="1:12" x14ac:dyDescent="0.3">
      <c r="A55" s="82"/>
      <c r="B55" s="83" t="s">
        <v>92</v>
      </c>
      <c r="C55" s="78"/>
      <c r="D55" s="78"/>
      <c r="E55" s="81"/>
      <c r="F55" s="81"/>
      <c r="G55" s="128"/>
      <c r="H55" s="7"/>
      <c r="I55" s="7"/>
      <c r="J55" s="7"/>
      <c r="K55" s="7"/>
    </row>
    <row r="56" spans="1:12" x14ac:dyDescent="0.3">
      <c r="A56" s="47" t="s">
        <v>20</v>
      </c>
      <c r="B56" s="48"/>
      <c r="C56" s="49"/>
      <c r="D56" s="50"/>
      <c r="E56" s="50"/>
      <c r="F56" s="48"/>
      <c r="G56" s="123"/>
      <c r="H56" s="48"/>
      <c r="I56" s="48"/>
      <c r="J56" s="48"/>
      <c r="K56" s="48"/>
    </row>
    <row r="57" spans="1:12" x14ac:dyDescent="0.3">
      <c r="A57" s="148" t="s">
        <v>345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</row>
    <row r="58" spans="1:12" x14ac:dyDescent="0.3">
      <c r="A58" s="47" t="s">
        <v>709</v>
      </c>
      <c r="B58" s="51"/>
      <c r="C58" s="52"/>
      <c r="D58" s="52"/>
      <c r="E58" s="52"/>
      <c r="F58" s="52"/>
      <c r="G58" s="122"/>
      <c r="H58" s="52"/>
      <c r="I58" s="52"/>
      <c r="J58" s="52"/>
      <c r="K58" s="52"/>
    </row>
    <row r="59" spans="1:12" x14ac:dyDescent="0.3">
      <c r="A59" s="150" t="s">
        <v>272</v>
      </c>
      <c r="B59" s="150"/>
      <c r="C59" s="150"/>
      <c r="D59" s="150"/>
      <c r="E59" s="150"/>
      <c r="F59" s="150"/>
      <c r="G59" s="150"/>
      <c r="H59" s="150"/>
      <c r="I59" s="150"/>
      <c r="J59" s="150"/>
      <c r="K59" s="150"/>
    </row>
    <row r="60" spans="1:12" x14ac:dyDescent="0.3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50"/>
    </row>
    <row r="61" spans="1:12" x14ac:dyDescent="0.3">
      <c r="A61" s="47"/>
      <c r="B61" s="51"/>
      <c r="C61" s="52"/>
      <c r="D61" s="52"/>
      <c r="E61" s="52"/>
      <c r="F61" s="52"/>
      <c r="G61" s="122"/>
      <c r="H61" s="52"/>
      <c r="I61" s="52"/>
      <c r="J61" s="52"/>
      <c r="K61" s="52"/>
    </row>
    <row r="62" spans="1:12" x14ac:dyDescent="0.3">
      <c r="A62" s="55"/>
      <c r="B62" s="51"/>
      <c r="C62" s="56"/>
      <c r="D62" s="57"/>
      <c r="E62" s="56"/>
      <c r="F62" s="52"/>
      <c r="G62" s="122"/>
      <c r="H62" s="52"/>
      <c r="I62" s="52"/>
      <c r="J62" s="52"/>
      <c r="K62" s="52"/>
    </row>
    <row r="63" spans="1:12" x14ac:dyDescent="0.3">
      <c r="A63" s="47" t="s">
        <v>270</v>
      </c>
      <c r="B63" s="51"/>
      <c r="C63" s="49"/>
      <c r="D63" s="52"/>
      <c r="E63" s="52"/>
      <c r="F63" s="52" t="s">
        <v>271</v>
      </c>
      <c r="G63" s="122"/>
      <c r="H63" s="52"/>
      <c r="I63" s="48"/>
      <c r="J63" s="52"/>
      <c r="K63" s="48"/>
    </row>
  </sheetData>
  <mergeCells count="2">
    <mergeCell ref="A59:K60"/>
    <mergeCell ref="A57:L57"/>
  </mergeCells>
  <pageMargins left="0.23622047244094488" right="0.23622047244094488" top="0.39370078740157483" bottom="0.15748031496062992" header="0.31496062992125984" footer="0.31496062992125984"/>
  <pageSetup paperSize="9" fitToHeight="0" orientation="landscape" r:id="rId1"/>
  <rowBreaks count="1" manualBreakCount="1">
    <brk id="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workbookViewId="0">
      <selection activeCell="J8" sqref="J8"/>
    </sheetView>
  </sheetViews>
  <sheetFormatPr defaultRowHeight="14.4" x14ac:dyDescent="0.3"/>
  <cols>
    <col min="1" max="1" width="4.6640625" customWidth="1"/>
    <col min="2" max="2" width="32.6640625" customWidth="1"/>
    <col min="3" max="3" width="18.5546875" style="4" customWidth="1"/>
    <col min="4" max="4" width="12.88671875" style="4" customWidth="1"/>
    <col min="5" max="5" width="6.33203125" style="4" customWidth="1"/>
    <col min="6" max="6" width="8.6640625" style="4" customWidth="1"/>
    <col min="7" max="7" width="5.5546875" customWidth="1"/>
    <col min="8" max="8" width="10.109375" customWidth="1"/>
    <col min="9" max="9" width="9.109375" customWidth="1"/>
    <col min="10" max="10" width="9.88671875" customWidth="1"/>
  </cols>
  <sheetData>
    <row r="1" spans="1:10" s="17" customFormat="1" x14ac:dyDescent="0.3">
      <c r="B1" t="s">
        <v>708</v>
      </c>
      <c r="C1" s="19"/>
      <c r="D1" s="19"/>
      <c r="E1" s="19"/>
      <c r="F1" s="19"/>
      <c r="G1" s="19"/>
      <c r="H1" s="19"/>
      <c r="I1" s="19"/>
    </row>
    <row r="2" spans="1:10" s="17" customFormat="1" x14ac:dyDescent="0.3">
      <c r="B2" s="18" t="s">
        <v>265</v>
      </c>
      <c r="C2" s="19"/>
      <c r="D2" s="19"/>
      <c r="E2" s="19"/>
      <c r="F2" s="19"/>
      <c r="G2" s="19"/>
      <c r="H2" s="19"/>
      <c r="I2" s="19"/>
    </row>
    <row r="3" spans="1:10" s="17" customFormat="1" x14ac:dyDescent="0.3">
      <c r="B3" s="20" t="s">
        <v>266</v>
      </c>
      <c r="C3" s="19"/>
      <c r="D3" s="19"/>
      <c r="E3" s="19"/>
      <c r="F3" s="19"/>
      <c r="G3" s="19"/>
      <c r="H3" s="19"/>
      <c r="I3" s="19"/>
    </row>
    <row r="4" spans="1:10" s="17" customFormat="1" x14ac:dyDescent="0.3">
      <c r="B4" s="21" t="s">
        <v>268</v>
      </c>
      <c r="C4" s="19"/>
      <c r="D4" s="19"/>
      <c r="E4" s="19"/>
      <c r="F4" s="19"/>
      <c r="G4" s="19"/>
      <c r="H4" s="19"/>
      <c r="I4" s="19"/>
    </row>
    <row r="5" spans="1:10" s="17" customFormat="1" x14ac:dyDescent="0.3">
      <c r="B5" s="21" t="s">
        <v>267</v>
      </c>
      <c r="C5" s="19"/>
      <c r="D5" s="19"/>
      <c r="E5" s="19"/>
      <c r="F5" s="19"/>
      <c r="G5" s="19"/>
      <c r="H5" s="19"/>
      <c r="I5" s="19"/>
    </row>
    <row r="6" spans="1:10" s="17" customFormat="1" x14ac:dyDescent="0.3">
      <c r="B6" s="21" t="s">
        <v>269</v>
      </c>
      <c r="C6" s="19"/>
      <c r="D6" s="19"/>
      <c r="E6" s="19"/>
      <c r="F6" s="19"/>
      <c r="G6" s="19"/>
      <c r="H6" s="19"/>
      <c r="I6" s="19"/>
    </row>
    <row r="7" spans="1:10" s="17" customFormat="1" x14ac:dyDescent="0.3">
      <c r="B7" s="22"/>
      <c r="C7" s="19"/>
      <c r="D7" s="19"/>
      <c r="E7" s="19"/>
      <c r="F7" s="19"/>
      <c r="G7" s="19"/>
      <c r="H7" s="19"/>
      <c r="I7" s="19"/>
    </row>
    <row r="8" spans="1:10" s="17" customFormat="1" x14ac:dyDescent="0.3">
      <c r="B8" s="22"/>
      <c r="C8" s="19"/>
      <c r="D8" s="19"/>
      <c r="E8" s="19"/>
      <c r="F8" s="19"/>
      <c r="G8" s="19"/>
      <c r="H8" s="19"/>
      <c r="I8" s="19"/>
    </row>
    <row r="9" spans="1:10" ht="15.6" x14ac:dyDescent="0.3">
      <c r="A9" s="1" t="s">
        <v>699</v>
      </c>
    </row>
    <row r="10" spans="1:10" ht="15.6" x14ac:dyDescent="0.3">
      <c r="A10" s="5"/>
    </row>
    <row r="11" spans="1:10" s="11" customFormat="1" ht="61.2" customHeight="1" x14ac:dyDescent="0.3">
      <c r="A11" s="42" t="s">
        <v>258</v>
      </c>
      <c r="B11" s="43" t="s">
        <v>718</v>
      </c>
      <c r="C11" s="124" t="s">
        <v>700</v>
      </c>
      <c r="D11" s="42" t="s">
        <v>261</v>
      </c>
      <c r="E11" s="42" t="s">
        <v>262</v>
      </c>
      <c r="F11" s="42" t="s">
        <v>256</v>
      </c>
      <c r="G11" s="42" t="s">
        <v>257</v>
      </c>
      <c r="H11" s="42" t="s">
        <v>263</v>
      </c>
      <c r="I11" s="42" t="s">
        <v>264</v>
      </c>
      <c r="J11" s="44" t="s">
        <v>346</v>
      </c>
    </row>
    <row r="12" spans="1:10" s="11" customFormat="1" x14ac:dyDescent="0.3">
      <c r="A12" s="45">
        <v>1</v>
      </c>
      <c r="B12" s="46">
        <v>2</v>
      </c>
      <c r="C12" s="45">
        <v>3</v>
      </c>
      <c r="D12" s="45">
        <v>4</v>
      </c>
      <c r="E12" s="45">
        <v>5</v>
      </c>
      <c r="F12" s="45">
        <v>6</v>
      </c>
      <c r="G12" s="45">
        <v>7</v>
      </c>
      <c r="H12" s="45" t="s">
        <v>259</v>
      </c>
      <c r="I12" s="42" t="s">
        <v>260</v>
      </c>
      <c r="J12" s="45">
        <v>10</v>
      </c>
    </row>
    <row r="13" spans="1:10" ht="31.5" customHeight="1" x14ac:dyDescent="0.3">
      <c r="A13" s="78" t="s">
        <v>194</v>
      </c>
      <c r="B13" s="79" t="s">
        <v>719</v>
      </c>
      <c r="C13" s="80"/>
      <c r="D13" s="98">
        <v>35386</v>
      </c>
      <c r="E13" s="78" t="s">
        <v>0</v>
      </c>
      <c r="F13" s="78"/>
      <c r="G13" s="12"/>
      <c r="H13" s="12"/>
      <c r="I13" s="12"/>
      <c r="J13" s="12"/>
    </row>
    <row r="14" spans="1:10" x14ac:dyDescent="0.3">
      <c r="A14" s="9"/>
      <c r="B14" s="34" t="s">
        <v>1</v>
      </c>
      <c r="C14" s="8"/>
      <c r="D14" s="8"/>
      <c r="E14" s="8"/>
      <c r="F14" s="8"/>
      <c r="G14" s="7"/>
      <c r="H14" s="7"/>
      <c r="I14" s="7"/>
      <c r="J14" s="7"/>
    </row>
    <row r="15" spans="1:10" x14ac:dyDescent="0.3">
      <c r="A15" s="47" t="s">
        <v>20</v>
      </c>
      <c r="B15" s="48"/>
      <c r="C15" s="49"/>
      <c r="D15" s="139" t="s">
        <v>720</v>
      </c>
      <c r="E15" s="50"/>
      <c r="F15" s="48"/>
      <c r="G15" s="48"/>
      <c r="H15" s="48"/>
      <c r="I15" s="48"/>
      <c r="J15" s="48"/>
    </row>
    <row r="16" spans="1:10" x14ac:dyDescent="0.3">
      <c r="A16" s="41"/>
      <c r="B16" s="51"/>
      <c r="C16" s="52"/>
      <c r="D16" s="53"/>
      <c r="E16" s="53"/>
      <c r="F16" s="52"/>
      <c r="G16" s="52"/>
      <c r="H16" s="52"/>
      <c r="I16" s="52"/>
      <c r="J16" s="54"/>
    </row>
    <row r="17" spans="1:10" x14ac:dyDescent="0.3">
      <c r="A17" s="47" t="s">
        <v>709</v>
      </c>
      <c r="B17" s="51"/>
      <c r="C17" s="52"/>
      <c r="D17" s="52"/>
      <c r="E17" s="52"/>
      <c r="F17" s="52"/>
      <c r="G17" s="52"/>
      <c r="H17" s="52"/>
      <c r="I17" s="52"/>
      <c r="J17" s="52"/>
    </row>
    <row r="18" spans="1:10" x14ac:dyDescent="0.3">
      <c r="A18" s="150" t="s">
        <v>272</v>
      </c>
      <c r="B18" s="150"/>
      <c r="C18" s="150"/>
      <c r="D18" s="150"/>
      <c r="E18" s="150"/>
      <c r="F18" s="150"/>
      <c r="G18" s="150"/>
      <c r="H18" s="150"/>
      <c r="I18" s="150"/>
      <c r="J18" s="150"/>
    </row>
    <row r="19" spans="1:10" x14ac:dyDescent="0.3">
      <c r="A19" s="150"/>
      <c r="B19" s="150"/>
      <c r="C19" s="150"/>
      <c r="D19" s="150"/>
      <c r="E19" s="150"/>
      <c r="F19" s="150"/>
      <c r="G19" s="150"/>
      <c r="H19" s="150"/>
      <c r="I19" s="150"/>
      <c r="J19" s="150"/>
    </row>
    <row r="20" spans="1:10" x14ac:dyDescent="0.3">
      <c r="A20" s="47"/>
      <c r="B20" s="51"/>
      <c r="C20" s="52"/>
      <c r="D20" s="52"/>
      <c r="E20" s="52"/>
      <c r="F20" s="52"/>
      <c r="G20" s="52"/>
      <c r="H20" s="52"/>
      <c r="I20" s="52"/>
      <c r="J20" s="52"/>
    </row>
    <row r="21" spans="1:10" x14ac:dyDescent="0.3">
      <c r="A21" s="55"/>
      <c r="B21" s="51"/>
      <c r="C21" s="56"/>
      <c r="D21" s="57"/>
      <c r="E21" s="56"/>
      <c r="F21" s="52"/>
      <c r="G21" s="52"/>
      <c r="H21" s="52"/>
      <c r="I21" s="52"/>
      <c r="J21" s="52"/>
    </row>
    <row r="22" spans="1:10" x14ac:dyDescent="0.3">
      <c r="A22" s="47" t="s">
        <v>270</v>
      </c>
      <c r="B22" s="51"/>
      <c r="C22" s="49"/>
      <c r="D22" s="52"/>
      <c r="E22" s="52"/>
      <c r="F22" s="52" t="s">
        <v>271</v>
      </c>
      <c r="G22" s="52"/>
      <c r="H22" s="48"/>
      <c r="I22" s="52"/>
      <c r="J22" s="48"/>
    </row>
  </sheetData>
  <mergeCells count="1">
    <mergeCell ref="A18:J19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opLeftCell="A40" zoomScaleNormal="100" workbookViewId="0">
      <selection activeCell="M44" sqref="M44"/>
    </sheetView>
  </sheetViews>
  <sheetFormatPr defaultRowHeight="14.4" x14ac:dyDescent="0.3"/>
  <cols>
    <col min="1" max="1" width="4.6640625" customWidth="1"/>
    <col min="2" max="2" width="43.44140625" style="14" customWidth="1"/>
    <col min="3" max="3" width="18.5546875" customWidth="1"/>
    <col min="4" max="4" width="6.6640625" customWidth="1"/>
    <col min="5" max="5" width="6.33203125" customWidth="1"/>
    <col min="6" max="6" width="8.6640625" customWidth="1"/>
    <col min="7" max="7" width="12.5546875" style="120" customWidth="1"/>
    <col min="8" max="8" width="5.5546875" customWidth="1"/>
    <col min="9" max="9" width="10.109375" customWidth="1"/>
    <col min="10" max="10" width="9.109375" customWidth="1"/>
    <col min="11" max="11" width="7.6640625" customWidth="1"/>
  </cols>
  <sheetData>
    <row r="1" spans="1:11" x14ac:dyDescent="0.3">
      <c r="A1" s="17"/>
      <c r="B1" t="s">
        <v>708</v>
      </c>
      <c r="C1" s="19"/>
      <c r="D1" s="19"/>
      <c r="E1" s="19"/>
      <c r="F1" s="19"/>
      <c r="G1" s="19"/>
      <c r="H1" s="19"/>
      <c r="I1" s="19"/>
      <c r="J1" s="19"/>
    </row>
    <row r="2" spans="1:11" x14ac:dyDescent="0.3">
      <c r="A2" s="17"/>
      <c r="B2" s="18" t="s">
        <v>265</v>
      </c>
      <c r="C2" s="19"/>
      <c r="D2" s="19"/>
      <c r="E2" s="19"/>
      <c r="F2" s="19"/>
      <c r="G2" s="19"/>
      <c r="H2" s="19"/>
      <c r="I2" s="19"/>
      <c r="J2" s="19"/>
    </row>
    <row r="3" spans="1:11" x14ac:dyDescent="0.3">
      <c r="A3" s="17"/>
      <c r="B3" s="20" t="s">
        <v>266</v>
      </c>
      <c r="C3" s="19"/>
      <c r="D3" s="19"/>
      <c r="E3" s="19"/>
      <c r="F3" s="19"/>
      <c r="G3" s="19"/>
      <c r="H3" s="19"/>
      <c r="I3" s="19"/>
      <c r="J3" s="19"/>
    </row>
    <row r="4" spans="1:11" x14ac:dyDescent="0.3">
      <c r="A4" s="17"/>
      <c r="B4" s="21" t="s">
        <v>268</v>
      </c>
      <c r="C4" s="19"/>
      <c r="D4" s="19"/>
      <c r="E4" s="19"/>
      <c r="F4" s="19"/>
      <c r="G4" s="19"/>
      <c r="H4" s="19"/>
      <c r="I4" s="19"/>
      <c r="J4" s="19"/>
    </row>
    <row r="5" spans="1:11" x14ac:dyDescent="0.3">
      <c r="A5" s="17"/>
      <c r="B5" s="21" t="s">
        <v>267</v>
      </c>
      <c r="C5" s="19"/>
      <c r="D5" s="19"/>
      <c r="E5" s="19"/>
      <c r="F5" s="19"/>
      <c r="G5" s="19"/>
      <c r="H5" s="19"/>
      <c r="I5" s="19"/>
      <c r="J5" s="19"/>
    </row>
    <row r="6" spans="1:11" x14ac:dyDescent="0.3">
      <c r="A6" s="17"/>
      <c r="B6" s="21" t="s">
        <v>269</v>
      </c>
      <c r="C6" s="19"/>
      <c r="D6" s="19"/>
      <c r="E6" s="19"/>
      <c r="F6" s="19"/>
      <c r="G6" s="19"/>
      <c r="H6" s="19"/>
      <c r="I6" s="19"/>
      <c r="J6" s="19"/>
    </row>
    <row r="7" spans="1:11" x14ac:dyDescent="0.3">
      <c r="A7" s="17"/>
      <c r="B7" s="22"/>
      <c r="C7" s="19"/>
      <c r="D7" s="19"/>
      <c r="E7" s="19"/>
      <c r="F7" s="19"/>
      <c r="G7" s="19"/>
      <c r="H7" s="19"/>
      <c r="I7" s="19"/>
      <c r="J7" s="19"/>
    </row>
    <row r="8" spans="1:11" x14ac:dyDescent="0.3">
      <c r="C8" s="4"/>
      <c r="D8" s="4"/>
    </row>
    <row r="9" spans="1:11" ht="15.6" x14ac:dyDescent="0.3">
      <c r="A9" s="1" t="s">
        <v>757</v>
      </c>
      <c r="C9" s="4"/>
      <c r="D9" s="4"/>
    </row>
    <row r="10" spans="1:11" ht="15.6" x14ac:dyDescent="0.3">
      <c r="A10" s="5"/>
      <c r="C10" s="4"/>
      <c r="D10" s="4"/>
    </row>
    <row r="11" spans="1:11" s="11" customFormat="1" ht="61.2" customHeight="1" x14ac:dyDescent="0.3">
      <c r="A11" s="42" t="s">
        <v>258</v>
      </c>
      <c r="B11" s="43" t="s">
        <v>718</v>
      </c>
      <c r="C11" s="124" t="s">
        <v>700</v>
      </c>
      <c r="D11" s="42" t="s">
        <v>261</v>
      </c>
      <c r="E11" s="42" t="s">
        <v>262</v>
      </c>
      <c r="F11" s="42" t="s">
        <v>256</v>
      </c>
      <c r="G11" s="125" t="s">
        <v>702</v>
      </c>
      <c r="H11" s="42" t="s">
        <v>257</v>
      </c>
      <c r="I11" s="42" t="s">
        <v>263</v>
      </c>
      <c r="J11" s="42" t="s">
        <v>264</v>
      </c>
      <c r="K11" s="44" t="s">
        <v>346</v>
      </c>
    </row>
    <row r="12" spans="1:11" s="11" customFormat="1" x14ac:dyDescent="0.3">
      <c r="A12" s="45">
        <v>1</v>
      </c>
      <c r="B12" s="46">
        <v>2</v>
      </c>
      <c r="C12" s="45">
        <v>3</v>
      </c>
      <c r="D12" s="45">
        <v>4</v>
      </c>
      <c r="E12" s="45">
        <v>5</v>
      </c>
      <c r="F12" s="45">
        <v>6</v>
      </c>
      <c r="G12" s="127" t="s">
        <v>701</v>
      </c>
      <c r="H12" s="45">
        <v>7</v>
      </c>
      <c r="I12" s="45" t="s">
        <v>259</v>
      </c>
      <c r="J12" s="42" t="s">
        <v>260</v>
      </c>
      <c r="K12" s="45">
        <v>10</v>
      </c>
    </row>
    <row r="13" spans="1:11" x14ac:dyDescent="0.3">
      <c r="A13" s="107"/>
      <c r="B13" s="108" t="s">
        <v>756</v>
      </c>
      <c r="C13" s="91"/>
      <c r="D13" s="91"/>
      <c r="E13" s="102"/>
      <c r="F13" s="102"/>
      <c r="G13" s="102"/>
      <c r="H13" s="102"/>
      <c r="I13" s="102"/>
      <c r="J13" s="102"/>
      <c r="K13" s="102"/>
    </row>
    <row r="14" spans="1:11" s="13" customFormat="1" x14ac:dyDescent="0.3">
      <c r="A14" s="109" t="s">
        <v>194</v>
      </c>
      <c r="B14" s="110" t="s">
        <v>195</v>
      </c>
      <c r="C14" s="100"/>
      <c r="D14" s="100">
        <v>20</v>
      </c>
      <c r="E14" s="100" t="s">
        <v>99</v>
      </c>
      <c r="F14" s="105"/>
      <c r="G14" s="131"/>
      <c r="H14" s="105"/>
      <c r="I14" s="105"/>
      <c r="J14" s="105"/>
      <c r="K14" s="105"/>
    </row>
    <row r="15" spans="1:11" s="13" customFormat="1" x14ac:dyDescent="0.3">
      <c r="A15" s="109" t="s">
        <v>273</v>
      </c>
      <c r="B15" s="110" t="s">
        <v>688</v>
      </c>
      <c r="C15" s="100"/>
      <c r="D15" s="100">
        <v>346</v>
      </c>
      <c r="E15" s="100" t="s">
        <v>99</v>
      </c>
      <c r="F15" s="105"/>
      <c r="G15" s="131"/>
      <c r="H15" s="105"/>
      <c r="I15" s="105"/>
      <c r="J15" s="105"/>
      <c r="K15" s="105"/>
    </row>
    <row r="16" spans="1:11" s="13" customFormat="1" x14ac:dyDescent="0.3">
      <c r="A16" s="109" t="s">
        <v>274</v>
      </c>
      <c r="B16" s="110" t="s">
        <v>196</v>
      </c>
      <c r="C16" s="100"/>
      <c r="D16" s="100">
        <v>20</v>
      </c>
      <c r="E16" s="100" t="s">
        <v>99</v>
      </c>
      <c r="F16" s="105"/>
      <c r="G16" s="131"/>
      <c r="H16" s="105"/>
      <c r="I16" s="105"/>
      <c r="J16" s="105"/>
      <c r="K16" s="105"/>
    </row>
    <row r="17" spans="1:11" s="13" customFormat="1" x14ac:dyDescent="0.3">
      <c r="A17" s="109" t="s">
        <v>275</v>
      </c>
      <c r="B17" s="110" t="s">
        <v>528</v>
      </c>
      <c r="C17" s="100"/>
      <c r="D17" s="100">
        <v>428</v>
      </c>
      <c r="E17" s="100" t="s">
        <v>99</v>
      </c>
      <c r="F17" s="105"/>
      <c r="G17" s="131"/>
      <c r="H17" s="105"/>
      <c r="I17" s="105"/>
      <c r="J17" s="105"/>
      <c r="K17" s="105"/>
    </row>
    <row r="18" spans="1:11" s="13" customFormat="1" x14ac:dyDescent="0.3">
      <c r="A18" s="109" t="s">
        <v>276</v>
      </c>
      <c r="B18" s="110" t="s">
        <v>197</v>
      </c>
      <c r="C18" s="100"/>
      <c r="D18" s="100">
        <v>20</v>
      </c>
      <c r="E18" s="100" t="s">
        <v>99</v>
      </c>
      <c r="F18" s="105"/>
      <c r="G18" s="131"/>
      <c r="H18" s="105"/>
      <c r="I18" s="105"/>
      <c r="J18" s="105"/>
      <c r="K18" s="105"/>
    </row>
    <row r="19" spans="1:11" s="13" customFormat="1" x14ac:dyDescent="0.3">
      <c r="A19" s="109" t="s">
        <v>277</v>
      </c>
      <c r="B19" s="110" t="s">
        <v>198</v>
      </c>
      <c r="C19" s="100"/>
      <c r="D19" s="100">
        <v>27</v>
      </c>
      <c r="E19" s="100" t="s">
        <v>99</v>
      </c>
      <c r="F19" s="105"/>
      <c r="G19" s="131"/>
      <c r="H19" s="105"/>
      <c r="I19" s="105"/>
      <c r="J19" s="105"/>
      <c r="K19" s="105"/>
    </row>
    <row r="20" spans="1:11" s="13" customFormat="1" x14ac:dyDescent="0.3">
      <c r="A20" s="109" t="s">
        <v>278</v>
      </c>
      <c r="B20" s="110" t="s">
        <v>199</v>
      </c>
      <c r="C20" s="100"/>
      <c r="D20" s="100">
        <v>267</v>
      </c>
      <c r="E20" s="100" t="s">
        <v>0</v>
      </c>
      <c r="F20" s="105"/>
      <c r="G20" s="131"/>
      <c r="H20" s="105"/>
      <c r="I20" s="105"/>
      <c r="J20" s="105"/>
      <c r="K20" s="105"/>
    </row>
    <row r="21" spans="1:11" s="13" customFormat="1" x14ac:dyDescent="0.3">
      <c r="A21" s="109" t="s">
        <v>279</v>
      </c>
      <c r="B21" s="110" t="s">
        <v>689</v>
      </c>
      <c r="C21" s="100"/>
      <c r="D21" s="100">
        <v>140</v>
      </c>
      <c r="E21" s="100" t="s">
        <v>0</v>
      </c>
      <c r="F21" s="105"/>
      <c r="G21" s="131"/>
      <c r="H21" s="105"/>
      <c r="I21" s="105"/>
      <c r="J21" s="105"/>
      <c r="K21" s="105"/>
    </row>
    <row r="22" spans="1:11" s="13" customFormat="1" x14ac:dyDescent="0.3">
      <c r="A22" s="109" t="s">
        <v>280</v>
      </c>
      <c r="B22" s="110" t="s">
        <v>690</v>
      </c>
      <c r="C22" s="100"/>
      <c r="D22" s="100">
        <v>140</v>
      </c>
      <c r="E22" s="100" t="s">
        <v>0</v>
      </c>
      <c r="F22" s="105"/>
      <c r="G22" s="131"/>
      <c r="H22" s="105"/>
      <c r="I22" s="105"/>
      <c r="J22" s="105"/>
      <c r="K22" s="105"/>
    </row>
    <row r="23" spans="1:11" s="13" customFormat="1" x14ac:dyDescent="0.3">
      <c r="A23" s="109" t="s">
        <v>281</v>
      </c>
      <c r="B23" s="110" t="s">
        <v>362</v>
      </c>
      <c r="C23" s="100"/>
      <c r="D23" s="100">
        <v>80</v>
      </c>
      <c r="E23" s="100" t="s">
        <v>0</v>
      </c>
      <c r="F23" s="105"/>
      <c r="G23" s="131"/>
      <c r="H23" s="105"/>
      <c r="I23" s="105"/>
      <c r="J23" s="105"/>
      <c r="K23" s="105"/>
    </row>
    <row r="24" spans="1:11" s="13" customFormat="1" x14ac:dyDescent="0.3">
      <c r="A24" s="109" t="s">
        <v>282</v>
      </c>
      <c r="B24" s="110" t="s">
        <v>691</v>
      </c>
      <c r="C24" s="100"/>
      <c r="D24" s="100">
        <v>3</v>
      </c>
      <c r="E24" s="100" t="s">
        <v>99</v>
      </c>
      <c r="F24" s="105"/>
      <c r="G24" s="131"/>
      <c r="H24" s="105"/>
      <c r="I24" s="105"/>
      <c r="J24" s="105"/>
      <c r="K24" s="105"/>
    </row>
    <row r="25" spans="1:11" s="13" customFormat="1" x14ac:dyDescent="0.3">
      <c r="A25" s="109" t="s">
        <v>283</v>
      </c>
      <c r="B25" s="110" t="s">
        <v>251</v>
      </c>
      <c r="C25" s="100"/>
      <c r="D25" s="100">
        <v>4</v>
      </c>
      <c r="E25" s="100" t="s">
        <v>7</v>
      </c>
      <c r="F25" s="105"/>
      <c r="G25" s="131"/>
      <c r="H25" s="105"/>
      <c r="I25" s="105"/>
      <c r="J25" s="105"/>
      <c r="K25" s="105"/>
    </row>
    <row r="26" spans="1:11" s="13" customFormat="1" x14ac:dyDescent="0.3">
      <c r="A26" s="109" t="s">
        <v>284</v>
      </c>
      <c r="B26" s="110" t="s">
        <v>201</v>
      </c>
      <c r="C26" s="100"/>
      <c r="D26" s="100">
        <v>13</v>
      </c>
      <c r="E26" s="100" t="s">
        <v>7</v>
      </c>
      <c r="F26" s="105"/>
      <c r="G26" s="131"/>
      <c r="H26" s="105"/>
      <c r="I26" s="105"/>
      <c r="J26" s="105"/>
      <c r="K26" s="105"/>
    </row>
    <row r="27" spans="1:11" s="13" customFormat="1" x14ac:dyDescent="0.3">
      <c r="A27" s="109" t="s">
        <v>285</v>
      </c>
      <c r="B27" s="110" t="s">
        <v>692</v>
      </c>
      <c r="C27" s="100"/>
      <c r="D27" s="100">
        <v>12</v>
      </c>
      <c r="E27" s="100" t="s">
        <v>7</v>
      </c>
      <c r="F27" s="105"/>
      <c r="G27" s="131"/>
      <c r="H27" s="105"/>
      <c r="I27" s="105"/>
      <c r="J27" s="105"/>
      <c r="K27" s="105"/>
    </row>
    <row r="28" spans="1:11" s="13" customFormat="1" x14ac:dyDescent="0.3">
      <c r="A28" s="109" t="s">
        <v>286</v>
      </c>
      <c r="B28" s="110" t="s">
        <v>529</v>
      </c>
      <c r="C28" s="100"/>
      <c r="D28" s="100">
        <v>22</v>
      </c>
      <c r="E28" s="100" t="s">
        <v>0</v>
      </c>
      <c r="F28" s="105"/>
      <c r="G28" s="131"/>
      <c r="H28" s="105"/>
      <c r="I28" s="105"/>
      <c r="J28" s="105"/>
      <c r="K28" s="105"/>
    </row>
    <row r="29" spans="1:11" s="13" customFormat="1" x14ac:dyDescent="0.3">
      <c r="A29" s="109" t="s">
        <v>287</v>
      </c>
      <c r="B29" s="110" t="s">
        <v>530</v>
      </c>
      <c r="C29" s="100"/>
      <c r="D29" s="100">
        <v>120</v>
      </c>
      <c r="E29" s="100" t="s">
        <v>0</v>
      </c>
      <c r="F29" s="105"/>
      <c r="G29" s="131"/>
      <c r="H29" s="105"/>
      <c r="I29" s="105"/>
      <c r="J29" s="105"/>
      <c r="K29" s="105"/>
    </row>
    <row r="30" spans="1:11" s="13" customFormat="1" x14ac:dyDescent="0.3">
      <c r="A30" s="109" t="s">
        <v>288</v>
      </c>
      <c r="B30" s="110" t="s">
        <v>527</v>
      </c>
      <c r="C30" s="100"/>
      <c r="D30" s="100">
        <v>394</v>
      </c>
      <c r="E30" s="100" t="s">
        <v>0</v>
      </c>
      <c r="F30" s="105"/>
      <c r="G30" s="131"/>
      <c r="H30" s="105"/>
      <c r="I30" s="105"/>
      <c r="J30" s="105"/>
      <c r="K30" s="105"/>
    </row>
    <row r="31" spans="1:11" s="13" customFormat="1" x14ac:dyDescent="0.3">
      <c r="A31" s="109" t="s">
        <v>289</v>
      </c>
      <c r="B31" s="110" t="s">
        <v>693</v>
      </c>
      <c r="C31" s="100"/>
      <c r="D31" s="100">
        <v>10</v>
      </c>
      <c r="E31" s="100" t="s">
        <v>0</v>
      </c>
      <c r="F31" s="105"/>
      <c r="G31" s="131"/>
      <c r="H31" s="105"/>
      <c r="I31" s="105"/>
      <c r="J31" s="105"/>
      <c r="K31" s="105"/>
    </row>
    <row r="32" spans="1:11" s="13" customFormat="1" x14ac:dyDescent="0.3">
      <c r="A32" s="109" t="s">
        <v>290</v>
      </c>
      <c r="B32" s="110" t="s">
        <v>694</v>
      </c>
      <c r="C32" s="100"/>
      <c r="D32" s="100">
        <v>32</v>
      </c>
      <c r="E32" s="100" t="s">
        <v>0</v>
      </c>
      <c r="F32" s="105"/>
      <c r="G32" s="131"/>
      <c r="H32" s="105"/>
      <c r="I32" s="105"/>
      <c r="J32" s="105"/>
      <c r="K32" s="105"/>
    </row>
    <row r="33" spans="1:11" s="13" customFormat="1" x14ac:dyDescent="0.3">
      <c r="A33" s="109" t="s">
        <v>291</v>
      </c>
      <c r="B33" s="110" t="s">
        <v>360</v>
      </c>
      <c r="C33" s="100"/>
      <c r="D33" s="100">
        <v>53</v>
      </c>
      <c r="E33" s="100" t="s">
        <v>0</v>
      </c>
      <c r="F33" s="105"/>
      <c r="G33" s="131"/>
      <c r="H33" s="105"/>
      <c r="I33" s="105"/>
      <c r="J33" s="105"/>
      <c r="K33" s="105"/>
    </row>
    <row r="34" spans="1:11" s="13" customFormat="1" x14ac:dyDescent="0.3">
      <c r="A34" s="109" t="s">
        <v>292</v>
      </c>
      <c r="B34" s="110" t="s">
        <v>361</v>
      </c>
      <c r="C34" s="100"/>
      <c r="D34" s="100">
        <v>54</v>
      </c>
      <c r="E34" s="100" t="s">
        <v>0</v>
      </c>
      <c r="F34" s="105"/>
      <c r="G34" s="131"/>
      <c r="H34" s="105"/>
      <c r="I34" s="105"/>
      <c r="J34" s="105"/>
      <c r="K34" s="105"/>
    </row>
    <row r="35" spans="1:11" s="13" customFormat="1" x14ac:dyDescent="0.3">
      <c r="A35" s="109" t="s">
        <v>293</v>
      </c>
      <c r="B35" s="110" t="s">
        <v>741</v>
      </c>
      <c r="C35" s="130"/>
      <c r="D35" s="130">
        <v>50</v>
      </c>
      <c r="E35" s="130" t="s">
        <v>0</v>
      </c>
      <c r="F35" s="131"/>
      <c r="G35" s="131"/>
      <c r="H35" s="131"/>
      <c r="I35" s="131"/>
      <c r="J35" s="131"/>
      <c r="K35" s="131"/>
    </row>
    <row r="36" spans="1:11" x14ac:dyDescent="0.3">
      <c r="A36" s="111"/>
      <c r="B36" s="112" t="s">
        <v>354</v>
      </c>
      <c r="C36" s="89"/>
      <c r="D36" s="89"/>
      <c r="E36" s="89"/>
      <c r="F36" s="101"/>
      <c r="G36" s="101"/>
      <c r="H36" s="101"/>
      <c r="I36" s="101"/>
      <c r="J36" s="101"/>
      <c r="K36" s="101"/>
    </row>
    <row r="37" spans="1:11" x14ac:dyDescent="0.3">
      <c r="A37" s="107"/>
      <c r="B37" s="108" t="s">
        <v>754</v>
      </c>
      <c r="C37" s="91"/>
      <c r="D37" s="91"/>
      <c r="E37" s="91"/>
      <c r="F37" s="102"/>
      <c r="G37" s="102"/>
      <c r="H37" s="102"/>
      <c r="I37" s="102"/>
      <c r="J37" s="102"/>
      <c r="K37" s="102"/>
    </row>
    <row r="38" spans="1:11" x14ac:dyDescent="0.3">
      <c r="A38" s="113" t="s">
        <v>194</v>
      </c>
      <c r="B38" s="114" t="s">
        <v>678</v>
      </c>
      <c r="C38" s="89"/>
      <c r="D38" s="89">
        <v>230</v>
      </c>
      <c r="E38" s="89" t="s">
        <v>7</v>
      </c>
      <c r="F38" s="101"/>
      <c r="G38" s="101"/>
      <c r="H38" s="101"/>
      <c r="I38" s="101"/>
      <c r="J38" s="101"/>
      <c r="K38" s="101"/>
    </row>
    <row r="39" spans="1:11" x14ac:dyDescent="0.3">
      <c r="A39" s="113" t="s">
        <v>273</v>
      </c>
      <c r="B39" s="114" t="s">
        <v>679</v>
      </c>
      <c r="C39" s="89"/>
      <c r="D39" s="89">
        <v>220</v>
      </c>
      <c r="E39" s="89" t="s">
        <v>7</v>
      </c>
      <c r="F39" s="101"/>
      <c r="G39" s="101"/>
      <c r="H39" s="101"/>
      <c r="I39" s="101"/>
      <c r="J39" s="101"/>
      <c r="K39" s="101"/>
    </row>
    <row r="40" spans="1:11" x14ac:dyDescent="0.3">
      <c r="A40" s="113" t="s">
        <v>274</v>
      </c>
      <c r="B40" s="114" t="s">
        <v>680</v>
      </c>
      <c r="C40" s="89"/>
      <c r="D40" s="89">
        <v>225</v>
      </c>
      <c r="E40" s="89" t="s">
        <v>7</v>
      </c>
      <c r="F40" s="101"/>
      <c r="G40" s="101"/>
      <c r="H40" s="101"/>
      <c r="I40" s="101"/>
      <c r="J40" s="101"/>
      <c r="K40" s="101"/>
    </row>
    <row r="41" spans="1:11" x14ac:dyDescent="0.3">
      <c r="A41" s="113" t="s">
        <v>275</v>
      </c>
      <c r="B41" s="114" t="s">
        <v>684</v>
      </c>
      <c r="C41" s="89"/>
      <c r="D41" s="89">
        <v>5</v>
      </c>
      <c r="E41" s="89" t="s">
        <v>7</v>
      </c>
      <c r="F41" s="101"/>
      <c r="G41" s="101"/>
      <c r="H41" s="101"/>
      <c r="I41" s="101"/>
      <c r="J41" s="101"/>
      <c r="K41" s="101"/>
    </row>
    <row r="42" spans="1:11" x14ac:dyDescent="0.3">
      <c r="A42" s="113" t="s">
        <v>276</v>
      </c>
      <c r="B42" s="114" t="s">
        <v>685</v>
      </c>
      <c r="C42" s="89"/>
      <c r="D42" s="89">
        <v>5</v>
      </c>
      <c r="E42" s="89" t="s">
        <v>7</v>
      </c>
      <c r="F42" s="101"/>
      <c r="G42" s="101"/>
      <c r="H42" s="101"/>
      <c r="I42" s="101"/>
      <c r="J42" s="101"/>
      <c r="K42" s="101"/>
    </row>
    <row r="43" spans="1:11" x14ac:dyDescent="0.3">
      <c r="A43" s="113" t="s">
        <v>277</v>
      </c>
      <c r="B43" s="114" t="s">
        <v>686</v>
      </c>
      <c r="C43" s="89"/>
      <c r="D43" s="89">
        <v>5</v>
      </c>
      <c r="E43" s="89" t="s">
        <v>7</v>
      </c>
      <c r="F43" s="101"/>
      <c r="G43" s="101"/>
      <c r="H43" s="101"/>
      <c r="I43" s="101"/>
      <c r="J43" s="101"/>
      <c r="K43" s="101"/>
    </row>
    <row r="44" spans="1:11" x14ac:dyDescent="0.3">
      <c r="A44" s="113" t="s">
        <v>278</v>
      </c>
      <c r="B44" s="114" t="s">
        <v>687</v>
      </c>
      <c r="C44" s="89"/>
      <c r="D44" s="89">
        <v>5</v>
      </c>
      <c r="E44" s="89" t="s">
        <v>7</v>
      </c>
      <c r="F44" s="101"/>
      <c r="G44" s="101"/>
      <c r="H44" s="101"/>
      <c r="I44" s="101"/>
      <c r="J44" s="101"/>
      <c r="K44" s="101"/>
    </row>
    <row r="45" spans="1:11" x14ac:dyDescent="0.3">
      <c r="A45" s="113" t="s">
        <v>279</v>
      </c>
      <c r="B45" s="114" t="s">
        <v>247</v>
      </c>
      <c r="C45" s="89"/>
      <c r="D45" s="89">
        <v>7</v>
      </c>
      <c r="E45" s="89" t="s">
        <v>7</v>
      </c>
      <c r="F45" s="101"/>
      <c r="G45" s="101"/>
      <c r="H45" s="101"/>
      <c r="I45" s="101"/>
      <c r="J45" s="101"/>
      <c r="K45" s="101"/>
    </row>
    <row r="46" spans="1:11" x14ac:dyDescent="0.3">
      <c r="A46" s="113" t="s">
        <v>280</v>
      </c>
      <c r="B46" s="114" t="s">
        <v>681</v>
      </c>
      <c r="C46" s="89"/>
      <c r="D46" s="89">
        <v>8</v>
      </c>
      <c r="E46" s="89" t="s">
        <v>7</v>
      </c>
      <c r="F46" s="101"/>
      <c r="G46" s="101"/>
      <c r="H46" s="101"/>
      <c r="I46" s="101"/>
      <c r="J46" s="101"/>
      <c r="K46" s="101"/>
    </row>
    <row r="47" spans="1:11" x14ac:dyDescent="0.3">
      <c r="A47" s="113" t="s">
        <v>281</v>
      </c>
      <c r="B47" s="114" t="s">
        <v>682</v>
      </c>
      <c r="C47" s="89"/>
      <c r="D47" s="89">
        <v>8</v>
      </c>
      <c r="E47" s="89" t="s">
        <v>7</v>
      </c>
      <c r="F47" s="101"/>
      <c r="G47" s="101"/>
      <c r="H47" s="101"/>
      <c r="I47" s="101"/>
      <c r="J47" s="101"/>
      <c r="K47" s="101"/>
    </row>
    <row r="48" spans="1:11" x14ac:dyDescent="0.3">
      <c r="A48" s="113" t="s">
        <v>282</v>
      </c>
      <c r="B48" s="114" t="s">
        <v>683</v>
      </c>
      <c r="C48" s="89"/>
      <c r="D48" s="89">
        <v>8</v>
      </c>
      <c r="E48" s="89" t="s">
        <v>7</v>
      </c>
      <c r="F48" s="101"/>
      <c r="G48" s="101"/>
      <c r="H48" s="101"/>
      <c r="I48" s="101"/>
      <c r="J48" s="101"/>
      <c r="K48" s="101"/>
    </row>
    <row r="49" spans="1:12" x14ac:dyDescent="0.3">
      <c r="A49" s="113" t="s">
        <v>283</v>
      </c>
      <c r="B49" s="114" t="s">
        <v>252</v>
      </c>
      <c r="C49" s="89"/>
      <c r="D49" s="89">
        <v>7</v>
      </c>
      <c r="E49" s="89" t="s">
        <v>7</v>
      </c>
      <c r="F49" s="101"/>
      <c r="G49" s="101"/>
      <c r="H49" s="101"/>
      <c r="I49" s="101"/>
      <c r="J49" s="101"/>
      <c r="K49" s="101"/>
    </row>
    <row r="50" spans="1:12" x14ac:dyDescent="0.3">
      <c r="A50" s="113" t="s">
        <v>284</v>
      </c>
      <c r="B50" s="114" t="s">
        <v>248</v>
      </c>
      <c r="C50" s="89"/>
      <c r="D50" s="89">
        <v>114</v>
      </c>
      <c r="E50" s="89" t="s">
        <v>7</v>
      </c>
      <c r="F50" s="101"/>
      <c r="G50" s="101"/>
      <c r="H50" s="101"/>
      <c r="I50" s="101"/>
      <c r="J50" s="101"/>
      <c r="K50" s="101"/>
    </row>
    <row r="51" spans="1:12" x14ac:dyDescent="0.3">
      <c r="A51" s="113" t="s">
        <v>285</v>
      </c>
      <c r="B51" s="114" t="s">
        <v>249</v>
      </c>
      <c r="C51" s="89"/>
      <c r="D51" s="89">
        <v>4</v>
      </c>
      <c r="E51" s="89" t="s">
        <v>7</v>
      </c>
      <c r="F51" s="101"/>
      <c r="G51" s="101"/>
      <c r="H51" s="101"/>
      <c r="I51" s="101"/>
      <c r="J51" s="101"/>
      <c r="K51" s="101"/>
    </row>
    <row r="52" spans="1:12" x14ac:dyDescent="0.3">
      <c r="A52" s="113" t="s">
        <v>286</v>
      </c>
      <c r="B52" s="114" t="s">
        <v>253</v>
      </c>
      <c r="C52" s="89"/>
      <c r="D52" s="89">
        <v>100</v>
      </c>
      <c r="E52" s="89" t="s">
        <v>7</v>
      </c>
      <c r="F52" s="101"/>
      <c r="G52" s="101"/>
      <c r="H52" s="101"/>
      <c r="I52" s="101"/>
      <c r="J52" s="101"/>
      <c r="K52" s="101"/>
    </row>
    <row r="53" spans="1:12" x14ac:dyDescent="0.3">
      <c r="A53" s="113" t="s">
        <v>287</v>
      </c>
      <c r="B53" s="114" t="s">
        <v>255</v>
      </c>
      <c r="C53" s="89"/>
      <c r="D53" s="89">
        <v>3</v>
      </c>
      <c r="E53" s="89" t="s">
        <v>7</v>
      </c>
      <c r="F53" s="101"/>
      <c r="G53" s="101"/>
      <c r="H53" s="101"/>
      <c r="I53" s="101"/>
      <c r="J53" s="101"/>
      <c r="K53" s="101"/>
    </row>
    <row r="54" spans="1:12" x14ac:dyDescent="0.3">
      <c r="A54" s="93"/>
      <c r="B54" s="112" t="s">
        <v>354</v>
      </c>
      <c r="C54" s="89"/>
      <c r="D54" s="89"/>
      <c r="E54" s="89"/>
      <c r="F54" s="101"/>
      <c r="G54" s="101"/>
      <c r="H54" s="101"/>
      <c r="I54" s="101"/>
      <c r="J54" s="101"/>
      <c r="K54" s="101"/>
    </row>
    <row r="55" spans="1:12" x14ac:dyDescent="0.3">
      <c r="A55" s="95"/>
      <c r="B55" s="108" t="s">
        <v>755</v>
      </c>
      <c r="C55" s="91"/>
      <c r="D55" s="91"/>
      <c r="E55" s="91"/>
      <c r="F55" s="102"/>
      <c r="G55" s="102"/>
      <c r="H55" s="102"/>
      <c r="I55" s="102"/>
      <c r="J55" s="102"/>
      <c r="K55" s="102"/>
    </row>
    <row r="56" spans="1:12" x14ac:dyDescent="0.3">
      <c r="A56" s="89" t="s">
        <v>194</v>
      </c>
      <c r="B56" s="114" t="s">
        <v>200</v>
      </c>
      <c r="C56" s="89"/>
      <c r="D56" s="89">
        <v>1</v>
      </c>
      <c r="E56" s="89" t="s">
        <v>7</v>
      </c>
      <c r="F56" s="101"/>
      <c r="G56" s="101"/>
      <c r="H56" s="101"/>
      <c r="I56" s="101"/>
      <c r="J56" s="101"/>
      <c r="K56" s="101"/>
    </row>
    <row r="57" spans="1:12" x14ac:dyDescent="0.3">
      <c r="A57" s="89" t="s">
        <v>273</v>
      </c>
      <c r="B57" s="114" t="s">
        <v>250</v>
      </c>
      <c r="C57" s="89"/>
      <c r="D57" s="89">
        <v>46</v>
      </c>
      <c r="E57" s="89" t="s">
        <v>7</v>
      </c>
      <c r="F57" s="101"/>
      <c r="G57" s="101"/>
      <c r="H57" s="101"/>
      <c r="I57" s="101"/>
      <c r="J57" s="101"/>
      <c r="K57" s="101"/>
    </row>
    <row r="58" spans="1:12" x14ac:dyDescent="0.3">
      <c r="A58" s="89" t="s">
        <v>274</v>
      </c>
      <c r="B58" s="114" t="s">
        <v>695</v>
      </c>
      <c r="C58" s="89"/>
      <c r="D58" s="89">
        <v>80</v>
      </c>
      <c r="E58" s="89" t="s">
        <v>0</v>
      </c>
      <c r="F58" s="101"/>
      <c r="G58" s="101"/>
      <c r="H58" s="101"/>
      <c r="I58" s="101"/>
      <c r="J58" s="101"/>
      <c r="K58" s="101"/>
    </row>
    <row r="59" spans="1:12" x14ac:dyDescent="0.3">
      <c r="A59" s="93"/>
      <c r="B59" s="112" t="s">
        <v>353</v>
      </c>
      <c r="C59" s="89"/>
      <c r="D59" s="89"/>
      <c r="E59" s="101"/>
      <c r="F59" s="101"/>
      <c r="G59" s="101"/>
      <c r="H59" s="101"/>
      <c r="I59" s="101"/>
      <c r="J59" s="101"/>
      <c r="K59" s="101"/>
    </row>
    <row r="60" spans="1:12" x14ac:dyDescent="0.3">
      <c r="A60" s="93"/>
      <c r="B60" s="112" t="s">
        <v>92</v>
      </c>
      <c r="C60" s="89"/>
      <c r="D60" s="89"/>
      <c r="E60" s="101"/>
      <c r="F60" s="101"/>
      <c r="G60" s="101"/>
      <c r="H60" s="101"/>
      <c r="I60" s="101"/>
      <c r="J60" s="101"/>
      <c r="K60" s="101"/>
    </row>
    <row r="61" spans="1:12" x14ac:dyDescent="0.3">
      <c r="A61" s="47" t="s">
        <v>20</v>
      </c>
      <c r="B61" s="48"/>
      <c r="C61" s="49"/>
      <c r="D61" s="50"/>
      <c r="E61" s="50"/>
      <c r="F61" s="48"/>
      <c r="G61" s="123"/>
      <c r="H61" s="48"/>
      <c r="I61" s="48"/>
      <c r="J61" s="48"/>
      <c r="K61" s="48"/>
    </row>
    <row r="62" spans="1:12" x14ac:dyDescent="0.3">
      <c r="A62" s="151" t="s">
        <v>345</v>
      </c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</row>
    <row r="63" spans="1:12" x14ac:dyDescent="0.3">
      <c r="A63" s="47" t="s">
        <v>709</v>
      </c>
      <c r="B63" s="51"/>
      <c r="C63" s="52"/>
      <c r="D63" s="52"/>
      <c r="E63" s="52"/>
      <c r="F63" s="52"/>
      <c r="G63" s="122"/>
      <c r="H63" s="52"/>
      <c r="I63" s="52"/>
      <c r="J63" s="52"/>
      <c r="K63" s="52"/>
    </row>
    <row r="64" spans="1:12" x14ac:dyDescent="0.3">
      <c r="A64" s="150" t="s">
        <v>272</v>
      </c>
      <c r="B64" s="150"/>
      <c r="C64" s="150"/>
      <c r="D64" s="150"/>
      <c r="E64" s="150"/>
      <c r="F64" s="150"/>
      <c r="G64" s="150"/>
      <c r="H64" s="150"/>
      <c r="I64" s="150"/>
      <c r="J64" s="150"/>
      <c r="K64" s="150"/>
    </row>
    <row r="65" spans="1:11" x14ac:dyDescent="0.3">
      <c r="A65" s="150"/>
      <c r="B65" s="150"/>
      <c r="C65" s="150"/>
      <c r="D65" s="150"/>
      <c r="E65" s="150"/>
      <c r="F65" s="150"/>
      <c r="G65" s="150"/>
      <c r="H65" s="150"/>
      <c r="I65" s="150"/>
      <c r="J65" s="150"/>
      <c r="K65" s="150"/>
    </row>
    <row r="66" spans="1:11" x14ac:dyDescent="0.3">
      <c r="A66" s="47"/>
      <c r="B66" s="51"/>
      <c r="C66" s="52"/>
      <c r="D66" s="52"/>
      <c r="E66" s="52"/>
      <c r="F66" s="52"/>
      <c r="G66" s="122"/>
      <c r="H66" s="52"/>
      <c r="I66" s="52"/>
      <c r="J66" s="52"/>
      <c r="K66" s="52"/>
    </row>
    <row r="67" spans="1:11" x14ac:dyDescent="0.3">
      <c r="A67" s="55"/>
      <c r="B67" s="51"/>
      <c r="C67" s="56"/>
      <c r="D67" s="57"/>
      <c r="E67" s="56"/>
      <c r="F67" s="52"/>
      <c r="G67" s="122"/>
      <c r="H67" s="52"/>
      <c r="I67" s="52"/>
      <c r="J67" s="52"/>
      <c r="K67" s="52"/>
    </row>
    <row r="68" spans="1:11" x14ac:dyDescent="0.3">
      <c r="A68" s="47" t="s">
        <v>270</v>
      </c>
      <c r="B68" s="51"/>
      <c r="C68" s="49"/>
      <c r="D68" s="52"/>
      <c r="E68" s="52"/>
      <c r="F68" s="52" t="s">
        <v>271</v>
      </c>
      <c r="G68" s="122"/>
      <c r="H68" s="52"/>
      <c r="I68" s="48"/>
      <c r="J68" s="52"/>
      <c r="K68" s="48"/>
    </row>
    <row r="69" spans="1:11" x14ac:dyDescent="0.3">
      <c r="B69"/>
      <c r="C69" s="4"/>
      <c r="D69" s="4"/>
      <c r="E69" s="4"/>
      <c r="F69" s="4"/>
      <c r="G69" s="121"/>
    </row>
  </sheetData>
  <mergeCells count="2">
    <mergeCell ref="A64:K65"/>
    <mergeCell ref="A62:L62"/>
  </mergeCells>
  <pageMargins left="0.23622047244094488" right="0.23622047244094488" top="0.39370078740157483" bottom="0.15748031496062992" header="0.31496062992125984" footer="0.31496062992125984"/>
  <pageSetup paperSize="9" scale="97" orientation="landscape" r:id="rId1"/>
  <rowBreaks count="1" manualBreakCount="1">
    <brk id="3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opLeftCell="A13" zoomScaleNormal="100" workbookViewId="0">
      <selection activeCell="H111" sqref="H111"/>
    </sheetView>
  </sheetViews>
  <sheetFormatPr defaultRowHeight="14.4" x14ac:dyDescent="0.3"/>
  <cols>
    <col min="1" max="1" width="4.6640625" customWidth="1"/>
    <col min="2" max="2" width="30.88671875" customWidth="1"/>
    <col min="3" max="3" width="20.6640625" style="4" customWidth="1"/>
    <col min="4" max="4" width="6.6640625" style="4" customWidth="1"/>
    <col min="5" max="5" width="6.33203125" style="4" customWidth="1"/>
    <col min="6" max="6" width="8.6640625" style="4" customWidth="1"/>
    <col min="7" max="7" width="5.5546875" customWidth="1"/>
    <col min="8" max="8" width="10.109375" customWidth="1"/>
    <col min="9" max="9" width="13" customWidth="1"/>
    <col min="16" max="16" width="10.109375" bestFit="1" customWidth="1"/>
  </cols>
  <sheetData>
    <row r="1" spans="1:9" s="17" customFormat="1" x14ac:dyDescent="0.3">
      <c r="B1" t="s">
        <v>708</v>
      </c>
      <c r="C1" s="19"/>
      <c r="D1" s="19"/>
      <c r="E1" s="19"/>
      <c r="F1" s="19"/>
      <c r="G1" s="19"/>
      <c r="H1" s="19"/>
      <c r="I1" s="19"/>
    </row>
    <row r="2" spans="1:9" s="17" customFormat="1" x14ac:dyDescent="0.3">
      <c r="B2" s="18" t="s">
        <v>265</v>
      </c>
      <c r="C2" s="19"/>
      <c r="D2" s="19"/>
      <c r="E2" s="19"/>
      <c r="F2" s="19"/>
      <c r="G2" s="19"/>
      <c r="H2" s="19"/>
      <c r="I2" s="19"/>
    </row>
    <row r="3" spans="1:9" s="17" customFormat="1" x14ac:dyDescent="0.3">
      <c r="B3" s="20" t="s">
        <v>266</v>
      </c>
      <c r="C3" s="19"/>
      <c r="D3" s="19"/>
      <c r="E3" s="19"/>
      <c r="F3" s="19"/>
      <c r="G3" s="19"/>
      <c r="H3" s="19"/>
      <c r="I3" s="19"/>
    </row>
    <row r="4" spans="1:9" s="17" customFormat="1" x14ac:dyDescent="0.3">
      <c r="B4" s="21" t="s">
        <v>268</v>
      </c>
      <c r="C4" s="19"/>
      <c r="D4" s="19"/>
      <c r="E4" s="19"/>
      <c r="F4" s="19"/>
      <c r="G4" s="19"/>
      <c r="H4" s="19"/>
      <c r="I4" s="19"/>
    </row>
    <row r="5" spans="1:9" s="17" customFormat="1" x14ac:dyDescent="0.3">
      <c r="B5" s="21" t="s">
        <v>267</v>
      </c>
      <c r="C5" s="19"/>
      <c r="D5" s="19"/>
      <c r="E5" s="19"/>
      <c r="F5" s="19"/>
      <c r="G5" s="19"/>
      <c r="H5" s="19"/>
      <c r="I5" s="19"/>
    </row>
    <row r="6" spans="1:9" s="17" customFormat="1" x14ac:dyDescent="0.3">
      <c r="B6" s="21" t="s">
        <v>269</v>
      </c>
      <c r="C6" s="19"/>
      <c r="D6" s="19"/>
      <c r="E6" s="19"/>
      <c r="F6" s="19"/>
      <c r="G6" s="19"/>
      <c r="H6" s="19"/>
      <c r="I6" s="19"/>
    </row>
    <row r="7" spans="1:9" s="17" customFormat="1" x14ac:dyDescent="0.3">
      <c r="B7" s="22"/>
      <c r="C7" s="19"/>
      <c r="D7" s="19"/>
      <c r="E7" s="19"/>
      <c r="F7" s="19"/>
      <c r="G7" s="19"/>
      <c r="H7" s="19"/>
      <c r="I7" s="19"/>
    </row>
    <row r="9" spans="1:9" ht="15.6" x14ac:dyDescent="0.3">
      <c r="A9" s="1" t="s">
        <v>348</v>
      </c>
    </row>
    <row r="10" spans="1:9" ht="15.6" x14ac:dyDescent="0.3">
      <c r="A10" s="5"/>
    </row>
    <row r="11" spans="1:9" s="11" customFormat="1" ht="45.75" customHeight="1" x14ac:dyDescent="0.3">
      <c r="A11" s="42" t="s">
        <v>258</v>
      </c>
      <c r="B11" s="43" t="s">
        <v>718</v>
      </c>
      <c r="C11" s="124" t="s">
        <v>700</v>
      </c>
      <c r="D11" s="42" t="s">
        <v>261</v>
      </c>
      <c r="E11" s="42" t="s">
        <v>262</v>
      </c>
      <c r="F11" s="42" t="s">
        <v>256</v>
      </c>
      <c r="G11" s="42" t="s">
        <v>257</v>
      </c>
      <c r="H11" s="42" t="s">
        <v>263</v>
      </c>
      <c r="I11" s="42" t="s">
        <v>264</v>
      </c>
    </row>
    <row r="12" spans="1:9" s="11" customFormat="1" x14ac:dyDescent="0.3">
      <c r="A12" s="45">
        <v>1</v>
      </c>
      <c r="B12" s="46">
        <v>2</v>
      </c>
      <c r="C12" s="45">
        <v>3</v>
      </c>
      <c r="D12" s="45">
        <v>4</v>
      </c>
      <c r="E12" s="45">
        <v>5</v>
      </c>
      <c r="F12" s="45">
        <v>6</v>
      </c>
      <c r="G12" s="45">
        <v>7</v>
      </c>
      <c r="H12" s="45" t="s">
        <v>259</v>
      </c>
      <c r="I12" s="42" t="s">
        <v>260</v>
      </c>
    </row>
    <row r="13" spans="1:9" x14ac:dyDescent="0.3">
      <c r="A13" s="95"/>
      <c r="B13" s="90" t="s">
        <v>745</v>
      </c>
      <c r="C13" s="91"/>
      <c r="D13" s="91"/>
      <c r="E13" s="91"/>
      <c r="F13" s="91"/>
      <c r="G13" s="87"/>
      <c r="H13" s="87"/>
      <c r="I13" s="87"/>
    </row>
    <row r="14" spans="1:9" x14ac:dyDescent="0.3">
      <c r="A14" s="89" t="s">
        <v>194</v>
      </c>
      <c r="B14" s="92" t="s">
        <v>34</v>
      </c>
      <c r="C14" s="89" t="s">
        <v>717</v>
      </c>
      <c r="D14" s="89">
        <v>30</v>
      </c>
      <c r="E14" s="89" t="s">
        <v>7</v>
      </c>
      <c r="F14" s="89"/>
      <c r="G14" s="88"/>
      <c r="H14" s="88"/>
      <c r="I14" s="88"/>
    </row>
    <row r="15" spans="1:9" x14ac:dyDescent="0.3">
      <c r="A15" s="89" t="s">
        <v>273</v>
      </c>
      <c r="B15" s="92" t="s">
        <v>35</v>
      </c>
      <c r="C15" s="129" t="s">
        <v>717</v>
      </c>
      <c r="D15" s="89">
        <v>1150</v>
      </c>
      <c r="E15" s="89" t="s">
        <v>7</v>
      </c>
      <c r="F15" s="89"/>
      <c r="G15" s="88"/>
      <c r="H15" s="88"/>
      <c r="I15" s="88"/>
    </row>
    <row r="16" spans="1:9" x14ac:dyDescent="0.3">
      <c r="A16" s="129" t="s">
        <v>274</v>
      </c>
      <c r="B16" s="92" t="s">
        <v>36</v>
      </c>
      <c r="C16" s="129" t="s">
        <v>717</v>
      </c>
      <c r="D16" s="89">
        <v>1062</v>
      </c>
      <c r="E16" s="89" t="s">
        <v>7</v>
      </c>
      <c r="F16" s="89"/>
      <c r="G16" s="88"/>
      <c r="H16" s="88"/>
      <c r="I16" s="88"/>
    </row>
    <row r="17" spans="1:9" x14ac:dyDescent="0.3">
      <c r="A17" s="129" t="s">
        <v>275</v>
      </c>
      <c r="B17" s="92" t="s">
        <v>159</v>
      </c>
      <c r="C17" s="129" t="s">
        <v>717</v>
      </c>
      <c r="D17" s="89">
        <v>544</v>
      </c>
      <c r="E17" s="89" t="s">
        <v>7</v>
      </c>
      <c r="F17" s="89"/>
      <c r="G17" s="88"/>
      <c r="H17" s="88"/>
      <c r="I17" s="88"/>
    </row>
    <row r="18" spans="1:9" x14ac:dyDescent="0.3">
      <c r="A18" s="129" t="s">
        <v>276</v>
      </c>
      <c r="B18" s="92" t="s">
        <v>399</v>
      </c>
      <c r="C18" s="129" t="s">
        <v>717</v>
      </c>
      <c r="D18" s="89">
        <v>100</v>
      </c>
      <c r="E18" s="89" t="s">
        <v>7</v>
      </c>
      <c r="F18" s="89"/>
      <c r="G18" s="88"/>
      <c r="H18" s="88"/>
      <c r="I18" s="88"/>
    </row>
    <row r="19" spans="1:9" x14ac:dyDescent="0.3">
      <c r="A19" s="129" t="s">
        <v>277</v>
      </c>
      <c r="B19" s="92" t="s">
        <v>37</v>
      </c>
      <c r="C19" s="129" t="s">
        <v>717</v>
      </c>
      <c r="D19" s="89">
        <v>1232</v>
      </c>
      <c r="E19" s="89" t="s">
        <v>7</v>
      </c>
      <c r="F19" s="89"/>
      <c r="G19" s="88"/>
      <c r="H19" s="88"/>
      <c r="I19" s="88"/>
    </row>
    <row r="20" spans="1:9" x14ac:dyDescent="0.3">
      <c r="A20" s="129" t="s">
        <v>278</v>
      </c>
      <c r="B20" s="92" t="s">
        <v>38</v>
      </c>
      <c r="C20" s="129" t="s">
        <v>717</v>
      </c>
      <c r="D20" s="89">
        <v>218</v>
      </c>
      <c r="E20" s="89" t="s">
        <v>7</v>
      </c>
      <c r="F20" s="89"/>
      <c r="G20" s="88"/>
      <c r="H20" s="88"/>
      <c r="I20" s="88"/>
    </row>
    <row r="21" spans="1:9" x14ac:dyDescent="0.3">
      <c r="A21" s="129" t="s">
        <v>279</v>
      </c>
      <c r="B21" s="92" t="s">
        <v>39</v>
      </c>
      <c r="C21" s="129" t="s">
        <v>717</v>
      </c>
      <c r="D21" s="89">
        <v>500</v>
      </c>
      <c r="E21" s="89" t="s">
        <v>7</v>
      </c>
      <c r="F21" s="89"/>
      <c r="G21" s="88"/>
      <c r="H21" s="88"/>
      <c r="I21" s="88"/>
    </row>
    <row r="22" spans="1:9" x14ac:dyDescent="0.3">
      <c r="A22" s="129" t="s">
        <v>280</v>
      </c>
      <c r="B22" s="92" t="s">
        <v>40</v>
      </c>
      <c r="C22" s="129" t="s">
        <v>717</v>
      </c>
      <c r="D22" s="89">
        <v>66</v>
      </c>
      <c r="E22" s="89" t="s">
        <v>7</v>
      </c>
      <c r="F22" s="89"/>
      <c r="G22" s="88"/>
      <c r="H22" s="88"/>
      <c r="I22" s="88"/>
    </row>
    <row r="23" spans="1:9" x14ac:dyDescent="0.3">
      <c r="A23" s="129" t="s">
        <v>281</v>
      </c>
      <c r="B23" s="92" t="s">
        <v>42</v>
      </c>
      <c r="C23" s="129" t="s">
        <v>717</v>
      </c>
      <c r="D23" s="89">
        <v>40</v>
      </c>
      <c r="E23" s="89" t="s">
        <v>7</v>
      </c>
      <c r="F23" s="89"/>
      <c r="G23" s="88"/>
      <c r="H23" s="88"/>
      <c r="I23" s="88"/>
    </row>
    <row r="24" spans="1:9" x14ac:dyDescent="0.3">
      <c r="A24" s="129" t="s">
        <v>282</v>
      </c>
      <c r="B24" s="92" t="s">
        <v>160</v>
      </c>
      <c r="C24" s="129" t="s">
        <v>717</v>
      </c>
      <c r="D24" s="89">
        <v>100</v>
      </c>
      <c r="E24" s="89" t="s">
        <v>7</v>
      </c>
      <c r="F24" s="89"/>
      <c r="G24" s="88"/>
      <c r="H24" s="88"/>
      <c r="I24" s="88"/>
    </row>
    <row r="25" spans="1:9" x14ac:dyDescent="0.3">
      <c r="A25" s="129" t="s">
        <v>283</v>
      </c>
      <c r="B25" s="92" t="s">
        <v>43</v>
      </c>
      <c r="C25" s="129" t="s">
        <v>717</v>
      </c>
      <c r="D25" s="89">
        <v>640</v>
      </c>
      <c r="E25" s="89" t="s">
        <v>7</v>
      </c>
      <c r="F25" s="89"/>
      <c r="G25" s="88"/>
      <c r="H25" s="88"/>
      <c r="I25" s="88"/>
    </row>
    <row r="26" spans="1:9" x14ac:dyDescent="0.3">
      <c r="A26" s="129" t="s">
        <v>284</v>
      </c>
      <c r="B26" s="92" t="s">
        <v>44</v>
      </c>
      <c r="C26" s="129" t="s">
        <v>717</v>
      </c>
      <c r="D26" s="89">
        <v>502</v>
      </c>
      <c r="E26" s="89" t="s">
        <v>7</v>
      </c>
      <c r="F26" s="89"/>
      <c r="G26" s="88"/>
      <c r="H26" s="88"/>
      <c r="I26" s="88"/>
    </row>
    <row r="27" spans="1:9" x14ac:dyDescent="0.3">
      <c r="A27" s="129" t="s">
        <v>285</v>
      </c>
      <c r="B27" s="92" t="s">
        <v>45</v>
      </c>
      <c r="C27" s="129" t="s">
        <v>717</v>
      </c>
      <c r="D27" s="89">
        <v>4800</v>
      </c>
      <c r="E27" s="89" t="s">
        <v>7</v>
      </c>
      <c r="F27" s="89"/>
      <c r="G27" s="88"/>
      <c r="H27" s="88"/>
      <c r="I27" s="88"/>
    </row>
    <row r="28" spans="1:9" x14ac:dyDescent="0.3">
      <c r="A28" s="129" t="s">
        <v>286</v>
      </c>
      <c r="B28" s="92" t="s">
        <v>46</v>
      </c>
      <c r="C28" s="129" t="s">
        <v>717</v>
      </c>
      <c r="D28" s="89">
        <v>268</v>
      </c>
      <c r="E28" s="89" t="s">
        <v>7</v>
      </c>
      <c r="F28" s="89"/>
      <c r="G28" s="88"/>
      <c r="H28" s="88"/>
      <c r="I28" s="88"/>
    </row>
    <row r="29" spans="1:9" x14ac:dyDescent="0.3">
      <c r="A29" s="129" t="s">
        <v>287</v>
      </c>
      <c r="B29" s="92" t="s">
        <v>47</v>
      </c>
      <c r="C29" s="129" t="s">
        <v>717</v>
      </c>
      <c r="D29" s="89">
        <v>154</v>
      </c>
      <c r="E29" s="89" t="s">
        <v>7</v>
      </c>
      <c r="F29" s="89"/>
      <c r="G29" s="88"/>
      <c r="H29" s="88"/>
      <c r="I29" s="88"/>
    </row>
    <row r="30" spans="1:9" x14ac:dyDescent="0.3">
      <c r="A30" s="129" t="s">
        <v>288</v>
      </c>
      <c r="B30" s="92" t="s">
        <v>48</v>
      </c>
      <c r="C30" s="129" t="s">
        <v>717</v>
      </c>
      <c r="D30" s="89">
        <v>2442</v>
      </c>
      <c r="E30" s="89" t="s">
        <v>7</v>
      </c>
      <c r="F30" s="89"/>
      <c r="G30" s="88"/>
      <c r="H30" s="88"/>
      <c r="I30" s="88"/>
    </row>
    <row r="31" spans="1:9" x14ac:dyDescent="0.3">
      <c r="A31" s="129" t="s">
        <v>289</v>
      </c>
      <c r="B31" s="92" t="s">
        <v>61</v>
      </c>
      <c r="C31" s="129" t="s">
        <v>717</v>
      </c>
      <c r="D31" s="89">
        <v>214</v>
      </c>
      <c r="E31" s="89" t="s">
        <v>7</v>
      </c>
      <c r="F31" s="89"/>
      <c r="G31" s="88"/>
      <c r="H31" s="88"/>
      <c r="I31" s="88"/>
    </row>
    <row r="32" spans="1:9" x14ac:dyDescent="0.3">
      <c r="A32" s="129" t="s">
        <v>290</v>
      </c>
      <c r="B32" s="92" t="s">
        <v>49</v>
      </c>
      <c r="C32" s="129" t="s">
        <v>717</v>
      </c>
      <c r="D32" s="89">
        <v>96</v>
      </c>
      <c r="E32" s="89" t="s">
        <v>7</v>
      </c>
      <c r="F32" s="89"/>
      <c r="G32" s="88"/>
      <c r="H32" s="88"/>
      <c r="I32" s="88"/>
    </row>
    <row r="33" spans="1:9" x14ac:dyDescent="0.3">
      <c r="A33" s="129" t="s">
        <v>291</v>
      </c>
      <c r="B33" s="92" t="s">
        <v>50</v>
      </c>
      <c r="C33" s="129" t="s">
        <v>717</v>
      </c>
      <c r="D33" s="89">
        <v>10</v>
      </c>
      <c r="E33" s="89" t="s">
        <v>7</v>
      </c>
      <c r="F33" s="89"/>
      <c r="G33" s="88"/>
      <c r="H33" s="88"/>
      <c r="I33" s="88"/>
    </row>
    <row r="34" spans="1:9" x14ac:dyDescent="0.3">
      <c r="A34" s="129" t="s">
        <v>292</v>
      </c>
      <c r="B34" s="92" t="s">
        <v>51</v>
      </c>
      <c r="C34" s="129" t="s">
        <v>717</v>
      </c>
      <c r="D34" s="89">
        <v>72</v>
      </c>
      <c r="E34" s="89" t="s">
        <v>7</v>
      </c>
      <c r="F34" s="89"/>
      <c r="G34" s="88"/>
      <c r="H34" s="88"/>
      <c r="I34" s="88"/>
    </row>
    <row r="35" spans="1:9" x14ac:dyDescent="0.3">
      <c r="A35" s="129" t="s">
        <v>293</v>
      </c>
      <c r="B35" s="92" t="s">
        <v>52</v>
      </c>
      <c r="C35" s="129" t="s">
        <v>717</v>
      </c>
      <c r="D35" s="89">
        <v>67</v>
      </c>
      <c r="E35" s="89" t="s">
        <v>7</v>
      </c>
      <c r="F35" s="89"/>
      <c r="G35" s="88"/>
      <c r="H35" s="88"/>
      <c r="I35" s="88"/>
    </row>
    <row r="36" spans="1:9" x14ac:dyDescent="0.3">
      <c r="A36" s="129" t="s">
        <v>294</v>
      </c>
      <c r="B36" s="92" t="s">
        <v>53</v>
      </c>
      <c r="C36" s="129" t="s">
        <v>717</v>
      </c>
      <c r="D36" s="89">
        <v>288</v>
      </c>
      <c r="E36" s="89" t="s">
        <v>7</v>
      </c>
      <c r="F36" s="89"/>
      <c r="G36" s="88"/>
      <c r="H36" s="88"/>
      <c r="I36" s="88"/>
    </row>
    <row r="37" spans="1:9" x14ac:dyDescent="0.3">
      <c r="A37" s="129" t="s">
        <v>295</v>
      </c>
      <c r="B37" s="92" t="s">
        <v>54</v>
      </c>
      <c r="C37" s="129" t="s">
        <v>717</v>
      </c>
      <c r="D37" s="89">
        <v>998</v>
      </c>
      <c r="E37" s="89" t="s">
        <v>7</v>
      </c>
      <c r="F37" s="89"/>
      <c r="G37" s="88"/>
      <c r="H37" s="88"/>
      <c r="I37" s="88"/>
    </row>
    <row r="38" spans="1:9" x14ac:dyDescent="0.3">
      <c r="A38" s="129" t="s">
        <v>296</v>
      </c>
      <c r="B38" s="92" t="s">
        <v>400</v>
      </c>
      <c r="C38" s="129" t="s">
        <v>717</v>
      </c>
      <c r="D38" s="89">
        <v>50</v>
      </c>
      <c r="E38" s="89" t="s">
        <v>7</v>
      </c>
      <c r="F38" s="89"/>
      <c r="G38" s="88"/>
      <c r="H38" s="88"/>
      <c r="I38" s="88"/>
    </row>
    <row r="39" spans="1:9" x14ac:dyDescent="0.3">
      <c r="A39" s="129" t="s">
        <v>297</v>
      </c>
      <c r="B39" s="92" t="s">
        <v>55</v>
      </c>
      <c r="C39" s="129" t="s">
        <v>717</v>
      </c>
      <c r="D39" s="89">
        <v>492</v>
      </c>
      <c r="E39" s="89" t="s">
        <v>7</v>
      </c>
      <c r="F39" s="89"/>
      <c r="G39" s="88"/>
      <c r="H39" s="88"/>
      <c r="I39" s="88"/>
    </row>
    <row r="40" spans="1:9" x14ac:dyDescent="0.3">
      <c r="A40" s="129" t="s">
        <v>298</v>
      </c>
      <c r="B40" s="92" t="s">
        <v>56</v>
      </c>
      <c r="C40" s="129" t="s">
        <v>717</v>
      </c>
      <c r="D40" s="89">
        <v>1902</v>
      </c>
      <c r="E40" s="89" t="s">
        <v>7</v>
      </c>
      <c r="F40" s="89"/>
      <c r="G40" s="88"/>
      <c r="H40" s="88"/>
      <c r="I40" s="88"/>
    </row>
    <row r="41" spans="1:9" x14ac:dyDescent="0.3">
      <c r="A41" s="129" t="s">
        <v>299</v>
      </c>
      <c r="B41" s="92" t="s">
        <v>57</v>
      </c>
      <c r="C41" s="129" t="s">
        <v>717</v>
      </c>
      <c r="D41" s="89">
        <v>230</v>
      </c>
      <c r="E41" s="89" t="s">
        <v>7</v>
      </c>
      <c r="F41" s="89"/>
      <c r="G41" s="88"/>
      <c r="H41" s="88"/>
      <c r="I41" s="88"/>
    </row>
    <row r="42" spans="1:9" x14ac:dyDescent="0.3">
      <c r="A42" s="129" t="s">
        <v>300</v>
      </c>
      <c r="B42" s="92" t="s">
        <v>58</v>
      </c>
      <c r="C42" s="129" t="s">
        <v>717</v>
      </c>
      <c r="D42" s="89">
        <v>104</v>
      </c>
      <c r="E42" s="89" t="s">
        <v>7</v>
      </c>
      <c r="F42" s="89"/>
      <c r="G42" s="88"/>
      <c r="H42" s="88"/>
      <c r="I42" s="88"/>
    </row>
    <row r="43" spans="1:9" x14ac:dyDescent="0.3">
      <c r="A43" s="129" t="s">
        <v>301</v>
      </c>
      <c r="B43" s="92" t="s">
        <v>59</v>
      </c>
      <c r="C43" s="129" t="s">
        <v>717</v>
      </c>
      <c r="D43" s="89">
        <v>25</v>
      </c>
      <c r="E43" s="89" t="s">
        <v>7</v>
      </c>
      <c r="F43" s="89"/>
      <c r="G43" s="88"/>
      <c r="H43" s="88"/>
      <c r="I43" s="88"/>
    </row>
    <row r="44" spans="1:9" x14ac:dyDescent="0.3">
      <c r="A44" s="129" t="s">
        <v>302</v>
      </c>
      <c r="B44" s="92" t="s">
        <v>60</v>
      </c>
      <c r="C44" s="129" t="s">
        <v>717</v>
      </c>
      <c r="D44" s="89">
        <v>502</v>
      </c>
      <c r="E44" s="89" t="s">
        <v>7</v>
      </c>
      <c r="F44" s="89"/>
      <c r="G44" s="88"/>
      <c r="H44" s="88"/>
      <c r="I44" s="88"/>
    </row>
    <row r="45" spans="1:9" x14ac:dyDescent="0.3">
      <c r="A45" s="129" t="s">
        <v>303</v>
      </c>
      <c r="B45" s="92" t="s">
        <v>397</v>
      </c>
      <c r="C45" s="129" t="s">
        <v>717</v>
      </c>
      <c r="D45" s="89">
        <v>26</v>
      </c>
      <c r="E45" s="89" t="s">
        <v>7</v>
      </c>
      <c r="F45" s="89"/>
      <c r="G45" s="88"/>
      <c r="H45" s="88"/>
      <c r="I45" s="88"/>
    </row>
    <row r="46" spans="1:9" x14ac:dyDescent="0.3">
      <c r="A46" s="129" t="s">
        <v>304</v>
      </c>
      <c r="B46" s="92" t="s">
        <v>396</v>
      </c>
      <c r="C46" s="129" t="s">
        <v>717</v>
      </c>
      <c r="D46" s="89">
        <v>40</v>
      </c>
      <c r="E46" s="89" t="s">
        <v>7</v>
      </c>
      <c r="F46" s="89"/>
      <c r="G46" s="88"/>
      <c r="H46" s="88"/>
      <c r="I46" s="88"/>
    </row>
    <row r="47" spans="1:9" x14ac:dyDescent="0.3">
      <c r="A47" s="129" t="s">
        <v>305</v>
      </c>
      <c r="B47" s="92" t="s">
        <v>62</v>
      </c>
      <c r="C47" s="129" t="s">
        <v>717</v>
      </c>
      <c r="D47" s="89">
        <v>440</v>
      </c>
      <c r="E47" s="89" t="s">
        <v>7</v>
      </c>
      <c r="F47" s="89"/>
      <c r="G47" s="88"/>
      <c r="H47" s="88"/>
      <c r="I47" s="88"/>
    </row>
    <row r="48" spans="1:9" s="120" customFormat="1" x14ac:dyDescent="0.3">
      <c r="A48" s="129" t="s">
        <v>306</v>
      </c>
      <c r="B48" s="92" t="s">
        <v>713</v>
      </c>
      <c r="C48" s="129" t="s">
        <v>717</v>
      </c>
      <c r="D48" s="129">
        <v>60</v>
      </c>
      <c r="E48" s="129" t="s">
        <v>7</v>
      </c>
      <c r="F48" s="129"/>
      <c r="G48" s="88"/>
      <c r="H48" s="88"/>
      <c r="I48" s="88"/>
    </row>
    <row r="49" spans="1:9" x14ac:dyDescent="0.3">
      <c r="A49" s="129" t="s">
        <v>307</v>
      </c>
      <c r="B49" s="92" t="s">
        <v>63</v>
      </c>
      <c r="C49" s="129" t="s">
        <v>717</v>
      </c>
      <c r="D49" s="89">
        <v>76</v>
      </c>
      <c r="E49" s="89" t="s">
        <v>7</v>
      </c>
      <c r="F49" s="89"/>
      <c r="G49" s="88"/>
      <c r="H49" s="88"/>
      <c r="I49" s="88"/>
    </row>
    <row r="50" spans="1:9" x14ac:dyDescent="0.3">
      <c r="A50" s="129" t="s">
        <v>308</v>
      </c>
      <c r="B50" s="92" t="s">
        <v>64</v>
      </c>
      <c r="C50" s="129" t="s">
        <v>717</v>
      </c>
      <c r="D50" s="89">
        <v>114</v>
      </c>
      <c r="E50" s="89" t="s">
        <v>7</v>
      </c>
      <c r="F50" s="89"/>
      <c r="G50" s="88"/>
      <c r="H50" s="88"/>
      <c r="I50" s="88"/>
    </row>
    <row r="51" spans="1:9" x14ac:dyDescent="0.3">
      <c r="A51" s="129" t="s">
        <v>309</v>
      </c>
      <c r="B51" s="92" t="s">
        <v>41</v>
      </c>
      <c r="C51" s="129" t="s">
        <v>717</v>
      </c>
      <c r="D51" s="89">
        <v>19128</v>
      </c>
      <c r="E51" s="89" t="s">
        <v>7</v>
      </c>
      <c r="F51" s="89"/>
      <c r="G51" s="88"/>
      <c r="H51" s="88"/>
      <c r="I51" s="88"/>
    </row>
    <row r="52" spans="1:9" x14ac:dyDescent="0.3">
      <c r="A52" s="129" t="s">
        <v>310</v>
      </c>
      <c r="B52" s="92" t="s">
        <v>558</v>
      </c>
      <c r="C52" s="129" t="s">
        <v>717</v>
      </c>
      <c r="D52" s="89">
        <f>60+3072</f>
        <v>3132</v>
      </c>
      <c r="E52" s="89" t="s">
        <v>7</v>
      </c>
      <c r="F52" s="89"/>
      <c r="G52" s="88"/>
      <c r="H52" s="88"/>
      <c r="I52" s="88"/>
    </row>
    <row r="53" spans="1:9" x14ac:dyDescent="0.3">
      <c r="A53" s="129" t="s">
        <v>311</v>
      </c>
      <c r="B53" s="92" t="s">
        <v>69</v>
      </c>
      <c r="C53" s="129" t="s">
        <v>717</v>
      </c>
      <c r="D53" s="89">
        <v>17969</v>
      </c>
      <c r="E53" s="89" t="s">
        <v>7</v>
      </c>
      <c r="F53" s="89"/>
      <c r="G53" s="88"/>
      <c r="H53" s="88"/>
      <c r="I53" s="88"/>
    </row>
    <row r="54" spans="1:9" x14ac:dyDescent="0.3">
      <c r="A54" s="129" t="s">
        <v>312</v>
      </c>
      <c r="B54" s="92" t="s">
        <v>70</v>
      </c>
      <c r="C54" s="129" t="s">
        <v>717</v>
      </c>
      <c r="D54" s="89">
        <v>13</v>
      </c>
      <c r="E54" s="89" t="s">
        <v>7</v>
      </c>
      <c r="F54" s="89"/>
      <c r="G54" s="88"/>
      <c r="H54" s="88"/>
      <c r="I54" s="88"/>
    </row>
    <row r="55" spans="1:9" x14ac:dyDescent="0.3">
      <c r="A55" s="129" t="s">
        <v>313</v>
      </c>
      <c r="B55" s="92" t="s">
        <v>71</v>
      </c>
      <c r="C55" s="129" t="s">
        <v>717</v>
      </c>
      <c r="D55" s="89">
        <v>792</v>
      </c>
      <c r="E55" s="89" t="s">
        <v>7</v>
      </c>
      <c r="F55" s="89"/>
      <c r="G55" s="88"/>
      <c r="H55" s="88"/>
      <c r="I55" s="88"/>
    </row>
    <row r="56" spans="1:9" x14ac:dyDescent="0.3">
      <c r="A56" s="129" t="s">
        <v>314</v>
      </c>
      <c r="B56" s="92" t="s">
        <v>388</v>
      </c>
      <c r="C56" s="129" t="s">
        <v>717</v>
      </c>
      <c r="D56" s="89">
        <v>625</v>
      </c>
      <c r="E56" s="89" t="s">
        <v>7</v>
      </c>
      <c r="F56" s="89"/>
      <c r="G56" s="88"/>
      <c r="H56" s="88"/>
      <c r="I56" s="88"/>
    </row>
    <row r="57" spans="1:9" x14ac:dyDescent="0.3">
      <c r="A57" s="129" t="s">
        <v>315</v>
      </c>
      <c r="B57" s="92" t="s">
        <v>72</v>
      </c>
      <c r="C57" s="129" t="s">
        <v>717</v>
      </c>
      <c r="D57" s="89">
        <v>968</v>
      </c>
      <c r="E57" s="89" t="s">
        <v>7</v>
      </c>
      <c r="F57" s="89"/>
      <c r="G57" s="88"/>
      <c r="H57" s="88"/>
      <c r="I57" s="88"/>
    </row>
    <row r="58" spans="1:9" x14ac:dyDescent="0.3">
      <c r="A58" s="129" t="s">
        <v>316</v>
      </c>
      <c r="B58" s="92" t="s">
        <v>73</v>
      </c>
      <c r="C58" s="129" t="s">
        <v>717</v>
      </c>
      <c r="D58" s="89">
        <v>342</v>
      </c>
      <c r="E58" s="89" t="s">
        <v>7</v>
      </c>
      <c r="F58" s="89"/>
      <c r="G58" s="88"/>
      <c r="H58" s="88"/>
      <c r="I58" s="88"/>
    </row>
    <row r="59" spans="1:9" x14ac:dyDescent="0.3">
      <c r="A59" s="129" t="s">
        <v>317</v>
      </c>
      <c r="B59" s="92" t="s">
        <v>74</v>
      </c>
      <c r="C59" s="129" t="s">
        <v>717</v>
      </c>
      <c r="D59" s="89">
        <v>13</v>
      </c>
      <c r="E59" s="89" t="s">
        <v>7</v>
      </c>
      <c r="F59" s="89"/>
      <c r="G59" s="88"/>
      <c r="H59" s="88"/>
      <c r="I59" s="88"/>
    </row>
    <row r="60" spans="1:9" x14ac:dyDescent="0.3">
      <c r="A60" s="129" t="s">
        <v>318</v>
      </c>
      <c r="B60" s="92" t="s">
        <v>75</v>
      </c>
      <c r="C60" s="129" t="s">
        <v>717</v>
      </c>
      <c r="D60" s="89">
        <v>144</v>
      </c>
      <c r="E60" s="89" t="s">
        <v>7</v>
      </c>
      <c r="F60" s="89"/>
      <c r="G60" s="88"/>
      <c r="H60" s="88"/>
      <c r="I60" s="88"/>
    </row>
    <row r="61" spans="1:9" x14ac:dyDescent="0.3">
      <c r="A61" s="129" t="s">
        <v>319</v>
      </c>
      <c r="B61" s="92" t="s">
        <v>76</v>
      </c>
      <c r="C61" s="129" t="s">
        <v>717</v>
      </c>
      <c r="D61" s="89">
        <v>1534</v>
      </c>
      <c r="E61" s="89" t="s">
        <v>7</v>
      </c>
      <c r="F61" s="89"/>
      <c r="G61" s="88"/>
      <c r="H61" s="88"/>
      <c r="I61" s="88"/>
    </row>
    <row r="62" spans="1:9" x14ac:dyDescent="0.3">
      <c r="A62" s="129" t="s">
        <v>320</v>
      </c>
      <c r="B62" s="92" t="s">
        <v>77</v>
      </c>
      <c r="C62" s="129" t="s">
        <v>717</v>
      </c>
      <c r="D62" s="89">
        <v>3036</v>
      </c>
      <c r="E62" s="89" t="s">
        <v>7</v>
      </c>
      <c r="F62" s="89"/>
      <c r="G62" s="88"/>
      <c r="H62" s="88"/>
      <c r="I62" s="88"/>
    </row>
    <row r="63" spans="1:9" x14ac:dyDescent="0.3">
      <c r="A63" s="129" t="s">
        <v>321</v>
      </c>
      <c r="B63" s="92" t="s">
        <v>78</v>
      </c>
      <c r="C63" s="129" t="s">
        <v>717</v>
      </c>
      <c r="D63" s="89">
        <v>13</v>
      </c>
      <c r="E63" s="89" t="s">
        <v>7</v>
      </c>
      <c r="F63" s="89"/>
      <c r="G63" s="88"/>
      <c r="H63" s="88"/>
      <c r="I63" s="88"/>
    </row>
    <row r="64" spans="1:9" x14ac:dyDescent="0.3">
      <c r="A64" s="129" t="s">
        <v>322</v>
      </c>
      <c r="B64" s="92" t="s">
        <v>79</v>
      </c>
      <c r="C64" s="129" t="s">
        <v>717</v>
      </c>
      <c r="D64" s="89">
        <v>758</v>
      </c>
      <c r="E64" s="89" t="s">
        <v>7</v>
      </c>
      <c r="F64" s="89"/>
      <c r="G64" s="88"/>
      <c r="H64" s="88"/>
      <c r="I64" s="88"/>
    </row>
    <row r="65" spans="1:9" x14ac:dyDescent="0.3">
      <c r="A65" s="129" t="s">
        <v>323</v>
      </c>
      <c r="B65" s="92" t="s">
        <v>80</v>
      </c>
      <c r="C65" s="129" t="s">
        <v>717</v>
      </c>
      <c r="D65" s="89">
        <v>2484</v>
      </c>
      <c r="E65" s="89" t="s">
        <v>7</v>
      </c>
      <c r="F65" s="89"/>
      <c r="G65" s="88"/>
      <c r="H65" s="88"/>
      <c r="I65" s="88"/>
    </row>
    <row r="66" spans="1:9" x14ac:dyDescent="0.3">
      <c r="A66" s="129" t="s">
        <v>324</v>
      </c>
      <c r="B66" s="93" t="s">
        <v>81</v>
      </c>
      <c r="C66" s="129" t="s">
        <v>717</v>
      </c>
      <c r="D66" s="89">
        <v>148</v>
      </c>
      <c r="E66" s="89" t="s">
        <v>7</v>
      </c>
      <c r="F66" s="89"/>
      <c r="G66" s="88"/>
      <c r="H66" s="88"/>
      <c r="I66" s="88"/>
    </row>
    <row r="67" spans="1:9" x14ac:dyDescent="0.3">
      <c r="A67" s="129" t="s">
        <v>325</v>
      </c>
      <c r="B67" s="93" t="s">
        <v>398</v>
      </c>
      <c r="C67" s="129" t="s">
        <v>717</v>
      </c>
      <c r="D67" s="89">
        <v>194</v>
      </c>
      <c r="E67" s="89" t="s">
        <v>7</v>
      </c>
      <c r="F67" s="89"/>
      <c r="G67" s="88"/>
      <c r="H67" s="88"/>
      <c r="I67" s="88"/>
    </row>
    <row r="68" spans="1:9" x14ac:dyDescent="0.3">
      <c r="A68" s="129" t="s">
        <v>326</v>
      </c>
      <c r="B68" s="93" t="s">
        <v>192</v>
      </c>
      <c r="C68" s="129" t="s">
        <v>717</v>
      </c>
      <c r="D68" s="89">
        <v>130</v>
      </c>
      <c r="E68" s="89" t="s">
        <v>7</v>
      </c>
      <c r="F68" s="89"/>
      <c r="G68" s="88"/>
      <c r="H68" s="88"/>
      <c r="I68" s="88"/>
    </row>
    <row r="69" spans="1:9" x14ac:dyDescent="0.3">
      <c r="A69" s="129" t="s">
        <v>327</v>
      </c>
      <c r="B69" s="93" t="s">
        <v>395</v>
      </c>
      <c r="C69" s="129" t="s">
        <v>717</v>
      </c>
      <c r="D69" s="89">
        <v>578</v>
      </c>
      <c r="E69" s="89" t="s">
        <v>7</v>
      </c>
      <c r="F69" s="89"/>
      <c r="G69" s="88"/>
      <c r="H69" s="88"/>
      <c r="I69" s="88"/>
    </row>
    <row r="70" spans="1:9" x14ac:dyDescent="0.3">
      <c r="A70" s="129" t="s">
        <v>328</v>
      </c>
      <c r="B70" s="92" t="s">
        <v>82</v>
      </c>
      <c r="C70" s="129" t="s">
        <v>717</v>
      </c>
      <c r="D70" s="89">
        <v>832</v>
      </c>
      <c r="E70" s="89" t="s">
        <v>7</v>
      </c>
      <c r="F70" s="89"/>
      <c r="G70" s="88"/>
      <c r="H70" s="88"/>
      <c r="I70" s="88"/>
    </row>
    <row r="71" spans="1:9" x14ac:dyDescent="0.3">
      <c r="A71" s="129" t="s">
        <v>329</v>
      </c>
      <c r="B71" s="92" t="s">
        <v>83</v>
      </c>
      <c r="C71" s="129" t="s">
        <v>717</v>
      </c>
      <c r="D71" s="89">
        <v>238</v>
      </c>
      <c r="E71" s="89" t="s">
        <v>7</v>
      </c>
      <c r="F71" s="89"/>
      <c r="G71" s="88"/>
      <c r="H71" s="88"/>
      <c r="I71" s="88"/>
    </row>
    <row r="72" spans="1:9" x14ac:dyDescent="0.3">
      <c r="A72" s="129" t="s">
        <v>330</v>
      </c>
      <c r="B72" s="92" t="s">
        <v>84</v>
      </c>
      <c r="C72" s="129" t="s">
        <v>717</v>
      </c>
      <c r="D72" s="89">
        <v>2296</v>
      </c>
      <c r="E72" s="89" t="s">
        <v>7</v>
      </c>
      <c r="F72" s="89"/>
      <c r="G72" s="88"/>
      <c r="H72" s="88"/>
      <c r="I72" s="88"/>
    </row>
    <row r="73" spans="1:9" x14ac:dyDescent="0.3">
      <c r="A73" s="129" t="s">
        <v>331</v>
      </c>
      <c r="B73" s="92" t="s">
        <v>162</v>
      </c>
      <c r="C73" s="129" t="s">
        <v>717</v>
      </c>
      <c r="D73" s="89">
        <v>106</v>
      </c>
      <c r="E73" s="89" t="s">
        <v>7</v>
      </c>
      <c r="F73" s="89"/>
      <c r="G73" s="88"/>
      <c r="H73" s="88"/>
      <c r="I73" s="88"/>
    </row>
    <row r="74" spans="1:9" x14ac:dyDescent="0.3">
      <c r="A74" s="129" t="s">
        <v>332</v>
      </c>
      <c r="B74" s="92" t="s">
        <v>85</v>
      </c>
      <c r="C74" s="129" t="s">
        <v>717</v>
      </c>
      <c r="D74" s="89">
        <v>1036</v>
      </c>
      <c r="E74" s="89" t="s">
        <v>7</v>
      </c>
      <c r="F74" s="89"/>
      <c r="G74" s="88"/>
      <c r="H74" s="88"/>
      <c r="I74" s="88"/>
    </row>
    <row r="75" spans="1:9" x14ac:dyDescent="0.3">
      <c r="A75" s="129" t="s">
        <v>333</v>
      </c>
      <c r="B75" s="92" t="s">
        <v>86</v>
      </c>
      <c r="C75" s="129" t="s">
        <v>717</v>
      </c>
      <c r="D75" s="89">
        <v>1954</v>
      </c>
      <c r="E75" s="89" t="s">
        <v>7</v>
      </c>
      <c r="F75" s="89"/>
      <c r="G75" s="88"/>
      <c r="H75" s="88"/>
      <c r="I75" s="88"/>
    </row>
    <row r="76" spans="1:9" x14ac:dyDescent="0.3">
      <c r="A76" s="129" t="s">
        <v>334</v>
      </c>
      <c r="B76" s="92" t="s">
        <v>87</v>
      </c>
      <c r="C76" s="129" t="s">
        <v>717</v>
      </c>
      <c r="D76" s="89">
        <v>98</v>
      </c>
      <c r="E76" s="89" t="s">
        <v>7</v>
      </c>
      <c r="F76" s="89"/>
      <c r="G76" s="88"/>
      <c r="H76" s="88"/>
      <c r="I76" s="88"/>
    </row>
    <row r="77" spans="1:9" x14ac:dyDescent="0.3">
      <c r="A77" s="129" t="s">
        <v>335</v>
      </c>
      <c r="B77" s="92" t="s">
        <v>88</v>
      </c>
      <c r="C77" s="129" t="s">
        <v>717</v>
      </c>
      <c r="D77" s="89">
        <v>294</v>
      </c>
      <c r="E77" s="89" t="s">
        <v>7</v>
      </c>
      <c r="F77" s="89"/>
      <c r="G77" s="88"/>
      <c r="H77" s="88"/>
      <c r="I77" s="88"/>
    </row>
    <row r="78" spans="1:9" x14ac:dyDescent="0.3">
      <c r="A78" s="129" t="s">
        <v>336</v>
      </c>
      <c r="B78" s="93" t="s">
        <v>338</v>
      </c>
      <c r="C78" s="89" t="s">
        <v>717</v>
      </c>
      <c r="D78" s="89">
        <v>20400</v>
      </c>
      <c r="E78" s="89" t="s">
        <v>7</v>
      </c>
      <c r="F78" s="89"/>
      <c r="G78" s="88"/>
      <c r="H78" s="88"/>
      <c r="I78" s="88"/>
    </row>
    <row r="79" spans="1:9" x14ac:dyDescent="0.3">
      <c r="A79" s="93"/>
      <c r="B79" s="94" t="s">
        <v>354</v>
      </c>
      <c r="C79" s="100"/>
      <c r="D79" s="100"/>
      <c r="E79" s="100"/>
      <c r="F79" s="100"/>
      <c r="G79" s="88"/>
      <c r="H79" s="88"/>
      <c r="I79" s="88"/>
    </row>
    <row r="80" spans="1:9" x14ac:dyDescent="0.3">
      <c r="A80" s="95"/>
      <c r="B80" s="90" t="s">
        <v>746</v>
      </c>
      <c r="C80" s="91"/>
      <c r="D80" s="91"/>
      <c r="E80" s="91"/>
      <c r="F80" s="91"/>
      <c r="G80" s="87"/>
      <c r="H80" s="87"/>
      <c r="I80" s="87"/>
    </row>
    <row r="81" spans="1:9" x14ac:dyDescent="0.3">
      <c r="A81" s="89" t="s">
        <v>194</v>
      </c>
      <c r="B81" s="92" t="s">
        <v>65</v>
      </c>
      <c r="C81" s="89"/>
      <c r="D81" s="89">
        <v>27</v>
      </c>
      <c r="E81" s="89" t="s">
        <v>7</v>
      </c>
      <c r="F81" s="89"/>
      <c r="G81" s="88"/>
      <c r="H81" s="88"/>
      <c r="I81" s="88"/>
    </row>
    <row r="82" spans="1:9" x14ac:dyDescent="0.3">
      <c r="A82" s="89" t="s">
        <v>273</v>
      </c>
      <c r="B82" s="92" t="s">
        <v>66</v>
      </c>
      <c r="C82" s="89"/>
      <c r="D82" s="89">
        <v>27</v>
      </c>
      <c r="E82" s="89" t="s">
        <v>7</v>
      </c>
      <c r="F82" s="89"/>
      <c r="G82" s="88"/>
      <c r="H82" s="88"/>
      <c r="I82" s="88"/>
    </row>
    <row r="83" spans="1:9" s="64" customFormat="1" x14ac:dyDescent="0.3">
      <c r="A83" s="129" t="s">
        <v>274</v>
      </c>
      <c r="B83" s="92" t="s">
        <v>389</v>
      </c>
      <c r="C83" s="89"/>
      <c r="D83" s="89">
        <v>912</v>
      </c>
      <c r="E83" s="89" t="s">
        <v>7</v>
      </c>
      <c r="F83" s="89"/>
      <c r="G83" s="88"/>
      <c r="H83" s="88"/>
      <c r="I83" s="88"/>
    </row>
    <row r="84" spans="1:9" x14ac:dyDescent="0.3">
      <c r="A84" s="129" t="s">
        <v>275</v>
      </c>
      <c r="B84" s="92" t="s">
        <v>67</v>
      </c>
      <c r="C84" s="89"/>
      <c r="D84" s="89">
        <v>136</v>
      </c>
      <c r="E84" s="89" t="s">
        <v>7</v>
      </c>
      <c r="F84" s="89"/>
      <c r="G84" s="88"/>
      <c r="H84" s="88"/>
      <c r="I84" s="88"/>
    </row>
    <row r="85" spans="1:9" x14ac:dyDescent="0.3">
      <c r="A85" s="129" t="s">
        <v>276</v>
      </c>
      <c r="B85" s="92" t="s">
        <v>161</v>
      </c>
      <c r="C85" s="89"/>
      <c r="D85" s="89">
        <v>67</v>
      </c>
      <c r="E85" s="89" t="s">
        <v>7</v>
      </c>
      <c r="F85" s="89"/>
      <c r="G85" s="88"/>
      <c r="H85" s="88"/>
      <c r="I85" s="88"/>
    </row>
    <row r="86" spans="1:9" x14ac:dyDescent="0.3">
      <c r="A86" s="129" t="s">
        <v>277</v>
      </c>
      <c r="B86" s="92" t="s">
        <v>68</v>
      </c>
      <c r="C86" s="89"/>
      <c r="D86" s="89">
        <v>3</v>
      </c>
      <c r="E86" s="89" t="s">
        <v>7</v>
      </c>
      <c r="F86" s="89"/>
      <c r="G86" s="88"/>
      <c r="H86" s="88"/>
      <c r="I86" s="88"/>
    </row>
    <row r="87" spans="1:9" x14ac:dyDescent="0.3">
      <c r="A87" s="129" t="s">
        <v>278</v>
      </c>
      <c r="B87" s="92" t="s">
        <v>555</v>
      </c>
      <c r="C87" s="89"/>
      <c r="D87" s="89">
        <v>4</v>
      </c>
      <c r="E87" s="89" t="s">
        <v>7</v>
      </c>
      <c r="F87" s="89"/>
      <c r="G87" s="88"/>
      <c r="H87" s="88"/>
      <c r="I87" s="88"/>
    </row>
    <row r="88" spans="1:9" x14ac:dyDescent="0.3">
      <c r="A88" s="129" t="s">
        <v>279</v>
      </c>
      <c r="B88" s="92" t="s">
        <v>163</v>
      </c>
      <c r="C88" s="89"/>
      <c r="D88" s="89">
        <v>9</v>
      </c>
      <c r="E88" s="89" t="s">
        <v>7</v>
      </c>
      <c r="F88" s="89"/>
      <c r="G88" s="88"/>
      <c r="H88" s="88"/>
      <c r="I88" s="88"/>
    </row>
    <row r="89" spans="1:9" x14ac:dyDescent="0.3">
      <c r="A89" s="129" t="s">
        <v>280</v>
      </c>
      <c r="B89" s="92" t="s">
        <v>365</v>
      </c>
      <c r="C89" s="89"/>
      <c r="D89" s="89">
        <v>9</v>
      </c>
      <c r="E89" s="89" t="s">
        <v>7</v>
      </c>
      <c r="F89" s="89"/>
      <c r="G89" s="88"/>
      <c r="H89" s="88"/>
      <c r="I89" s="88"/>
    </row>
    <row r="90" spans="1:9" x14ac:dyDescent="0.3">
      <c r="A90" s="129" t="s">
        <v>281</v>
      </c>
      <c r="B90" s="92" t="s">
        <v>366</v>
      </c>
      <c r="C90" s="89"/>
      <c r="D90" s="89">
        <v>9</v>
      </c>
      <c r="E90" s="89" t="s">
        <v>7</v>
      </c>
      <c r="F90" s="89"/>
      <c r="G90" s="88"/>
      <c r="H90" s="88"/>
      <c r="I90" s="88"/>
    </row>
    <row r="91" spans="1:9" x14ac:dyDescent="0.3">
      <c r="A91" s="129" t="s">
        <v>282</v>
      </c>
      <c r="B91" s="92" t="s">
        <v>367</v>
      </c>
      <c r="C91" s="89"/>
      <c r="D91" s="89">
        <v>9</v>
      </c>
      <c r="E91" s="89" t="s">
        <v>7</v>
      </c>
      <c r="F91" s="89"/>
      <c r="G91" s="88"/>
      <c r="H91" s="88"/>
      <c r="I91" s="88"/>
    </row>
    <row r="92" spans="1:9" x14ac:dyDescent="0.3">
      <c r="A92" s="129" t="s">
        <v>283</v>
      </c>
      <c r="B92" s="92" t="s">
        <v>505</v>
      </c>
      <c r="C92" s="89"/>
      <c r="D92" s="89">
        <v>9</v>
      </c>
      <c r="E92" s="89" t="s">
        <v>7</v>
      </c>
      <c r="F92" s="89"/>
      <c r="G92" s="88"/>
      <c r="H92" s="88"/>
      <c r="I92" s="88"/>
    </row>
    <row r="93" spans="1:9" x14ac:dyDescent="0.3">
      <c r="A93" s="129" t="s">
        <v>284</v>
      </c>
      <c r="B93" s="92" t="s">
        <v>164</v>
      </c>
      <c r="C93" s="89"/>
      <c r="D93" s="89">
        <v>9</v>
      </c>
      <c r="E93" s="89" t="s">
        <v>7</v>
      </c>
      <c r="F93" s="89"/>
      <c r="G93" s="88"/>
      <c r="H93" s="88"/>
      <c r="I93" s="88"/>
    </row>
    <row r="94" spans="1:9" x14ac:dyDescent="0.3">
      <c r="A94" s="129" t="s">
        <v>285</v>
      </c>
      <c r="B94" s="92" t="s">
        <v>89</v>
      </c>
      <c r="C94" s="89"/>
      <c r="D94" s="89">
        <v>20</v>
      </c>
      <c r="E94" s="89" t="s">
        <v>7</v>
      </c>
      <c r="F94" s="89"/>
      <c r="G94" s="88"/>
      <c r="H94" s="88"/>
      <c r="I94" s="88"/>
    </row>
    <row r="95" spans="1:9" x14ac:dyDescent="0.3">
      <c r="A95" s="129" t="s">
        <v>286</v>
      </c>
      <c r="B95" s="92" t="s">
        <v>394</v>
      </c>
      <c r="C95" s="89"/>
      <c r="D95" s="89">
        <v>10</v>
      </c>
      <c r="E95" s="89" t="s">
        <v>7</v>
      </c>
      <c r="F95" s="89"/>
      <c r="G95" s="88"/>
      <c r="H95" s="88"/>
      <c r="I95" s="88"/>
    </row>
    <row r="96" spans="1:9" x14ac:dyDescent="0.3">
      <c r="A96" s="129" t="s">
        <v>287</v>
      </c>
      <c r="B96" s="92" t="s">
        <v>393</v>
      </c>
      <c r="C96" s="89"/>
      <c r="D96" s="89">
        <v>30</v>
      </c>
      <c r="E96" s="89" t="s">
        <v>7</v>
      </c>
      <c r="F96" s="89"/>
      <c r="G96" s="88"/>
      <c r="H96" s="88"/>
      <c r="I96" s="88"/>
    </row>
    <row r="97" spans="1:16" x14ac:dyDescent="0.3">
      <c r="A97" s="129" t="s">
        <v>288</v>
      </c>
      <c r="B97" s="92" t="s">
        <v>392</v>
      </c>
      <c r="C97" s="89"/>
      <c r="D97" s="89">
        <v>30</v>
      </c>
      <c r="E97" s="89" t="s">
        <v>7</v>
      </c>
      <c r="F97" s="89"/>
      <c r="G97" s="88"/>
      <c r="H97" s="88"/>
      <c r="I97" s="88"/>
    </row>
    <row r="98" spans="1:16" x14ac:dyDescent="0.3">
      <c r="A98" s="129" t="s">
        <v>289</v>
      </c>
      <c r="B98" s="92" t="s">
        <v>390</v>
      </c>
      <c r="C98" s="89"/>
      <c r="D98" s="89">
        <v>30</v>
      </c>
      <c r="E98" s="89" t="s">
        <v>7</v>
      </c>
      <c r="F98" s="89"/>
      <c r="G98" s="88"/>
      <c r="H98" s="88"/>
      <c r="I98" s="88"/>
      <c r="P98" s="138"/>
    </row>
    <row r="99" spans="1:16" x14ac:dyDescent="0.3">
      <c r="A99" s="129" t="s">
        <v>290</v>
      </c>
      <c r="B99" s="93" t="s">
        <v>391</v>
      </c>
      <c r="C99" s="89"/>
      <c r="D99" s="89">
        <v>32</v>
      </c>
      <c r="E99" s="89" t="s">
        <v>7</v>
      </c>
      <c r="F99" s="89"/>
      <c r="G99" s="88"/>
      <c r="H99" s="88"/>
      <c r="I99" s="88"/>
      <c r="P99" s="138"/>
    </row>
    <row r="100" spans="1:16" x14ac:dyDescent="0.3">
      <c r="A100" s="93"/>
      <c r="B100" s="94" t="s">
        <v>352</v>
      </c>
      <c r="C100" s="89"/>
      <c r="D100" s="89"/>
      <c r="E100" s="89"/>
      <c r="F100" s="89"/>
      <c r="G100" s="88"/>
      <c r="H100" s="88"/>
      <c r="I100" s="88"/>
    </row>
    <row r="101" spans="1:16" x14ac:dyDescent="0.3">
      <c r="A101" s="93"/>
      <c r="B101" s="94" t="s">
        <v>1</v>
      </c>
      <c r="C101" s="89"/>
      <c r="D101" s="89"/>
      <c r="E101" s="89"/>
      <c r="F101" s="89"/>
      <c r="G101" s="88"/>
      <c r="H101" s="88"/>
      <c r="I101" s="88"/>
    </row>
    <row r="102" spans="1:16" x14ac:dyDescent="0.3">
      <c r="A102" s="47" t="s">
        <v>20</v>
      </c>
      <c r="B102" s="48"/>
      <c r="C102" s="49"/>
      <c r="D102" s="50"/>
      <c r="E102" s="50"/>
      <c r="F102" s="48"/>
      <c r="G102" s="48"/>
      <c r="H102" s="48"/>
      <c r="I102" s="48"/>
    </row>
    <row r="103" spans="1:16" x14ac:dyDescent="0.3">
      <c r="A103" s="41"/>
      <c r="C103" s="52"/>
      <c r="D103" s="53"/>
      <c r="E103" s="53"/>
      <c r="F103" s="52"/>
      <c r="G103" s="52"/>
      <c r="H103" s="52"/>
      <c r="I103" s="52"/>
    </row>
    <row r="104" spans="1:16" x14ac:dyDescent="0.3">
      <c r="A104" s="141" t="s">
        <v>709</v>
      </c>
      <c r="B104" s="142"/>
      <c r="C104" s="143"/>
      <c r="D104" s="143"/>
      <c r="E104" s="143"/>
      <c r="F104" s="143"/>
      <c r="G104" s="143"/>
      <c r="H104" s="143"/>
      <c r="I104" s="143"/>
    </row>
    <row r="105" spans="1:16" ht="30" customHeight="1" x14ac:dyDescent="0.3">
      <c r="A105" s="150" t="s">
        <v>272</v>
      </c>
      <c r="B105" s="150"/>
      <c r="C105" s="150"/>
      <c r="D105" s="150"/>
      <c r="E105" s="150"/>
      <c r="F105" s="150"/>
      <c r="G105" s="150"/>
      <c r="H105" s="150"/>
      <c r="I105" s="150"/>
    </row>
    <row r="106" spans="1:16" ht="14.4" customHeight="1" x14ac:dyDescent="0.3">
      <c r="A106" s="150"/>
      <c r="B106" s="150"/>
      <c r="C106" s="150"/>
      <c r="D106" s="150"/>
      <c r="E106" s="150"/>
      <c r="F106" s="150"/>
      <c r="G106" s="150"/>
      <c r="H106" s="150"/>
      <c r="I106" s="150"/>
    </row>
    <row r="107" spans="1:16" x14ac:dyDescent="0.3">
      <c r="A107" s="141"/>
      <c r="B107" s="142"/>
      <c r="C107" s="143"/>
      <c r="D107" s="143"/>
      <c r="E107" s="143"/>
      <c r="F107" s="143"/>
      <c r="G107" s="143"/>
      <c r="H107" s="143"/>
      <c r="I107" s="143"/>
    </row>
    <row r="108" spans="1:16" x14ac:dyDescent="0.3">
      <c r="A108" s="144"/>
      <c r="B108" s="142"/>
      <c r="C108" s="145"/>
      <c r="D108" s="144"/>
      <c r="E108" s="145"/>
      <c r="F108" s="143"/>
      <c r="G108" s="143"/>
      <c r="H108" s="143"/>
      <c r="I108" s="143"/>
    </row>
    <row r="109" spans="1:16" x14ac:dyDescent="0.3">
      <c r="A109" s="141" t="s">
        <v>270</v>
      </c>
      <c r="B109" s="142"/>
      <c r="C109" s="146"/>
      <c r="D109" s="143"/>
      <c r="E109" s="143"/>
      <c r="F109" s="143" t="s">
        <v>271</v>
      </c>
      <c r="G109" s="143"/>
      <c r="H109" s="146"/>
      <c r="I109" s="143"/>
    </row>
    <row r="110" spans="1:16" x14ac:dyDescent="0.3">
      <c r="A110" s="3"/>
      <c r="H110" s="3"/>
    </row>
    <row r="111" spans="1:16" ht="15.6" x14ac:dyDescent="0.3">
      <c r="A111" s="5"/>
      <c r="C111"/>
      <c r="D111"/>
      <c r="E111"/>
      <c r="F111"/>
    </row>
    <row r="112" spans="1:16" ht="15.6" x14ac:dyDescent="0.3">
      <c r="A112" s="5"/>
      <c r="C112"/>
      <c r="D112"/>
      <c r="E112"/>
      <c r="F112"/>
    </row>
  </sheetData>
  <mergeCells count="1">
    <mergeCell ref="A105:I106"/>
  </mergeCells>
  <pageMargins left="0.23622047244094488" right="0.23622047244094488" top="0.39370078740157483" bottom="0.15748031496062992" header="0.31496062992125984" footer="0.31496062992125984"/>
  <pageSetup paperSize="9" scale="87" orientation="landscape" r:id="rId1"/>
  <rowBreaks count="2" manualBreakCount="2">
    <brk id="40" max="9" man="1"/>
    <brk id="79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opLeftCell="A67" zoomScaleNormal="100" workbookViewId="0">
      <selection activeCell="P25" sqref="P25"/>
    </sheetView>
  </sheetViews>
  <sheetFormatPr defaultRowHeight="14.4" x14ac:dyDescent="0.3"/>
  <cols>
    <col min="1" max="1" width="4.6640625" customWidth="1"/>
    <col min="2" max="2" width="32.44140625" customWidth="1"/>
    <col min="3" max="3" width="18.5546875" style="4" customWidth="1"/>
    <col min="4" max="4" width="6.6640625" style="4" customWidth="1"/>
    <col min="5" max="5" width="6.33203125" style="4" customWidth="1"/>
    <col min="6" max="6" width="8.6640625" style="4" customWidth="1"/>
    <col min="7" max="7" width="11.33203125" style="121" customWidth="1"/>
    <col min="8" max="8" width="5.5546875" customWidth="1"/>
    <col min="9" max="9" width="10.109375" customWidth="1"/>
    <col min="10" max="10" width="9.109375" customWidth="1"/>
    <col min="11" max="11" width="8.33203125" customWidth="1"/>
  </cols>
  <sheetData>
    <row r="1" spans="1:11" x14ac:dyDescent="0.3">
      <c r="A1" s="17"/>
      <c r="B1" t="s">
        <v>708</v>
      </c>
      <c r="C1" s="19"/>
      <c r="D1" s="19"/>
      <c r="E1" s="19"/>
      <c r="F1" s="19"/>
      <c r="G1" s="19"/>
      <c r="H1" s="19"/>
      <c r="I1" s="19"/>
      <c r="J1" s="19"/>
    </row>
    <row r="2" spans="1:11" x14ac:dyDescent="0.3">
      <c r="A2" s="17"/>
      <c r="B2" s="18" t="s">
        <v>265</v>
      </c>
      <c r="C2" s="19"/>
      <c r="D2" s="19"/>
      <c r="E2" s="19"/>
      <c r="F2" s="19"/>
      <c r="G2" s="19"/>
      <c r="H2" s="19"/>
      <c r="I2" s="19"/>
      <c r="J2" s="19"/>
    </row>
    <row r="3" spans="1:11" x14ac:dyDescent="0.3">
      <c r="A3" s="17"/>
      <c r="B3" s="20" t="s">
        <v>266</v>
      </c>
      <c r="C3" s="19"/>
      <c r="D3" s="19"/>
      <c r="E3" s="19"/>
      <c r="F3" s="19"/>
      <c r="G3" s="19"/>
      <c r="H3" s="19"/>
      <c r="I3" s="19"/>
      <c r="J3" s="19"/>
    </row>
    <row r="4" spans="1:11" x14ac:dyDescent="0.3">
      <c r="A4" s="17"/>
      <c r="B4" s="21" t="s">
        <v>268</v>
      </c>
      <c r="C4" s="19"/>
      <c r="D4" s="19"/>
      <c r="E4" s="19"/>
      <c r="F4" s="19"/>
      <c r="G4" s="19"/>
      <c r="H4" s="19"/>
      <c r="I4" s="19"/>
      <c r="J4" s="19"/>
    </row>
    <row r="5" spans="1:11" x14ac:dyDescent="0.3">
      <c r="A5" s="17"/>
      <c r="B5" s="21" t="s">
        <v>267</v>
      </c>
      <c r="C5" s="19"/>
      <c r="D5" s="19"/>
      <c r="E5" s="19"/>
      <c r="F5" s="19"/>
      <c r="G5" s="19"/>
      <c r="H5" s="19"/>
      <c r="I5" s="19"/>
      <c r="J5" s="19"/>
    </row>
    <row r="6" spans="1:11" x14ac:dyDescent="0.3">
      <c r="A6" s="17"/>
      <c r="B6" s="21" t="s">
        <v>269</v>
      </c>
      <c r="C6" s="19"/>
      <c r="D6" s="19"/>
      <c r="E6" s="19"/>
      <c r="F6" s="19"/>
      <c r="G6" s="19"/>
      <c r="H6" s="19"/>
      <c r="I6" s="19"/>
      <c r="J6" s="19"/>
    </row>
    <row r="7" spans="1:11" x14ac:dyDescent="0.3">
      <c r="A7" s="17"/>
      <c r="B7" s="22"/>
      <c r="C7" s="19"/>
      <c r="D7" s="19"/>
      <c r="E7" s="19"/>
      <c r="F7" s="19"/>
      <c r="G7" s="19"/>
      <c r="H7" s="19"/>
      <c r="I7" s="19"/>
      <c r="J7" s="19"/>
    </row>
    <row r="10" spans="1:11" ht="15.6" x14ac:dyDescent="0.3">
      <c r="A10" s="1" t="s">
        <v>349</v>
      </c>
    </row>
    <row r="11" spans="1:11" ht="15.6" x14ac:dyDescent="0.3">
      <c r="A11" s="5"/>
    </row>
    <row r="12" spans="1:11" ht="60.6" customHeight="1" x14ac:dyDescent="0.3">
      <c r="A12" s="42" t="s">
        <v>258</v>
      </c>
      <c r="B12" s="43" t="s">
        <v>718</v>
      </c>
      <c r="C12" s="124" t="s">
        <v>700</v>
      </c>
      <c r="D12" s="42" t="s">
        <v>261</v>
      </c>
      <c r="E12" s="42" t="s">
        <v>262</v>
      </c>
      <c r="F12" s="42" t="s">
        <v>256</v>
      </c>
      <c r="G12" s="125" t="s">
        <v>702</v>
      </c>
      <c r="H12" s="42" t="s">
        <v>257</v>
      </c>
      <c r="I12" s="42" t="s">
        <v>263</v>
      </c>
      <c r="J12" s="42" t="s">
        <v>264</v>
      </c>
      <c r="K12" s="44" t="s">
        <v>346</v>
      </c>
    </row>
    <row r="13" spans="1:11" x14ac:dyDescent="0.3">
      <c r="A13" s="45">
        <v>1</v>
      </c>
      <c r="B13" s="46">
        <v>2</v>
      </c>
      <c r="C13" s="45">
        <v>3</v>
      </c>
      <c r="D13" s="45">
        <v>4</v>
      </c>
      <c r="E13" s="45">
        <v>5</v>
      </c>
      <c r="F13" s="45">
        <v>6</v>
      </c>
      <c r="G13" s="127" t="s">
        <v>701</v>
      </c>
      <c r="H13" s="45">
        <v>7</v>
      </c>
      <c r="I13" s="45" t="s">
        <v>259</v>
      </c>
      <c r="J13" s="42" t="s">
        <v>260</v>
      </c>
      <c r="K13" s="45">
        <v>10</v>
      </c>
    </row>
    <row r="14" spans="1:11" s="64" customFormat="1" x14ac:dyDescent="0.3">
      <c r="A14" s="89" t="s">
        <v>194</v>
      </c>
      <c r="B14" s="92" t="s">
        <v>401</v>
      </c>
      <c r="C14" s="89"/>
      <c r="D14" s="89">
        <v>80</v>
      </c>
      <c r="E14" s="89" t="s">
        <v>0</v>
      </c>
      <c r="F14" s="62"/>
      <c r="G14" s="62"/>
      <c r="H14" s="63"/>
      <c r="I14" s="63"/>
      <c r="J14" s="63"/>
      <c r="K14" s="63"/>
    </row>
    <row r="15" spans="1:11" x14ac:dyDescent="0.3">
      <c r="A15" s="89" t="s">
        <v>273</v>
      </c>
      <c r="B15" s="92" t="s">
        <v>559</v>
      </c>
      <c r="C15" s="89"/>
      <c r="D15" s="89">
        <v>94</v>
      </c>
      <c r="E15" s="89" t="s">
        <v>0</v>
      </c>
      <c r="F15" s="8"/>
      <c r="G15" s="8"/>
      <c r="H15" s="7"/>
      <c r="I15" s="7"/>
      <c r="J15" s="7"/>
      <c r="K15" s="7"/>
    </row>
    <row r="16" spans="1:11" x14ac:dyDescent="0.3">
      <c r="A16" s="89" t="s">
        <v>274</v>
      </c>
      <c r="B16" s="92" t="s">
        <v>422</v>
      </c>
      <c r="C16" s="89"/>
      <c r="D16" s="89">
        <v>110</v>
      </c>
      <c r="E16" s="89" t="s">
        <v>0</v>
      </c>
      <c r="F16" s="8"/>
      <c r="G16" s="8"/>
      <c r="H16" s="7"/>
      <c r="I16" s="7"/>
      <c r="J16" s="7"/>
      <c r="K16" s="7"/>
    </row>
    <row r="17" spans="1:11" x14ac:dyDescent="0.3">
      <c r="A17" s="89" t="s">
        <v>275</v>
      </c>
      <c r="B17" s="92" t="s">
        <v>170</v>
      </c>
      <c r="C17" s="89"/>
      <c r="D17" s="89">
        <v>100</v>
      </c>
      <c r="E17" s="89" t="s">
        <v>0</v>
      </c>
      <c r="F17" s="8"/>
      <c r="G17" s="8"/>
      <c r="H17" s="7"/>
      <c r="I17" s="7"/>
      <c r="J17" s="7"/>
      <c r="K17" s="7"/>
    </row>
    <row r="18" spans="1:11" x14ac:dyDescent="0.3">
      <c r="A18" s="89" t="s">
        <v>276</v>
      </c>
      <c r="B18" s="92" t="s">
        <v>560</v>
      </c>
      <c r="C18" s="89"/>
      <c r="D18" s="89">
        <v>6</v>
      </c>
      <c r="E18" s="89" t="s">
        <v>0</v>
      </c>
      <c r="F18" s="8"/>
      <c r="G18" s="8"/>
      <c r="H18" s="7"/>
      <c r="I18" s="7"/>
      <c r="J18" s="7"/>
      <c r="K18" s="7"/>
    </row>
    <row r="19" spans="1:11" x14ac:dyDescent="0.3">
      <c r="A19" s="89" t="s">
        <v>277</v>
      </c>
      <c r="B19" s="92" t="s">
        <v>561</v>
      </c>
      <c r="C19" s="89"/>
      <c r="D19" s="89">
        <v>13</v>
      </c>
      <c r="E19" s="89" t="s">
        <v>0</v>
      </c>
      <c r="F19" s="8"/>
      <c r="G19" s="8"/>
      <c r="H19" s="7"/>
      <c r="I19" s="7"/>
      <c r="J19" s="7"/>
      <c r="K19" s="7"/>
    </row>
    <row r="20" spans="1:11" x14ac:dyDescent="0.3">
      <c r="A20" s="89" t="s">
        <v>278</v>
      </c>
      <c r="B20" s="92" t="s">
        <v>562</v>
      </c>
      <c r="C20" s="89"/>
      <c r="D20" s="89">
        <v>18</v>
      </c>
      <c r="E20" s="89" t="s">
        <v>0</v>
      </c>
      <c r="F20" s="8"/>
      <c r="G20" s="8"/>
      <c r="H20" s="7"/>
      <c r="I20" s="7"/>
      <c r="J20" s="7"/>
      <c r="K20" s="7"/>
    </row>
    <row r="21" spans="1:11" x14ac:dyDescent="0.3">
      <c r="A21" s="89" t="s">
        <v>279</v>
      </c>
      <c r="B21" s="92" t="s">
        <v>576</v>
      </c>
      <c r="C21" s="89"/>
      <c r="D21" s="89">
        <v>50</v>
      </c>
      <c r="E21" s="89" t="s">
        <v>0</v>
      </c>
      <c r="F21" s="8"/>
      <c r="G21" s="8"/>
      <c r="H21" s="7"/>
      <c r="I21" s="7"/>
      <c r="J21" s="7"/>
      <c r="K21" s="7"/>
    </row>
    <row r="22" spans="1:11" x14ac:dyDescent="0.3">
      <c r="A22" s="89" t="s">
        <v>280</v>
      </c>
      <c r="B22" s="92" t="s">
        <v>577</v>
      </c>
      <c r="C22" s="89"/>
      <c r="D22" s="89">
        <v>80</v>
      </c>
      <c r="E22" s="89" t="s">
        <v>7</v>
      </c>
      <c r="F22" s="8"/>
      <c r="G22" s="8"/>
      <c r="H22" s="7"/>
      <c r="I22" s="7"/>
      <c r="J22" s="7"/>
      <c r="K22" s="7"/>
    </row>
    <row r="23" spans="1:11" x14ac:dyDescent="0.3">
      <c r="A23" s="89" t="s">
        <v>281</v>
      </c>
      <c r="B23" s="92" t="s">
        <v>171</v>
      </c>
      <c r="C23" s="89"/>
      <c r="D23" s="89">
        <v>18</v>
      </c>
      <c r="E23" s="89" t="s">
        <v>0</v>
      </c>
      <c r="F23" s="8"/>
      <c r="G23" s="8"/>
      <c r="H23" s="7"/>
      <c r="I23" s="7"/>
      <c r="J23" s="7"/>
      <c r="K23" s="7"/>
    </row>
    <row r="24" spans="1:11" x14ac:dyDescent="0.3">
      <c r="A24" s="89" t="s">
        <v>282</v>
      </c>
      <c r="B24" s="92" t="s">
        <v>90</v>
      </c>
      <c r="C24" s="89"/>
      <c r="D24" s="89">
        <f>2*(28+7)</f>
        <v>70</v>
      </c>
      <c r="E24" s="89" t="s">
        <v>0</v>
      </c>
      <c r="F24" s="8"/>
      <c r="G24" s="8"/>
      <c r="H24" s="7"/>
      <c r="I24" s="7"/>
      <c r="J24" s="7"/>
      <c r="K24" s="7"/>
    </row>
    <row r="25" spans="1:11" x14ac:dyDescent="0.3">
      <c r="A25" s="89" t="s">
        <v>283</v>
      </c>
      <c r="B25" s="92" t="s">
        <v>563</v>
      </c>
      <c r="C25" s="89"/>
      <c r="D25" s="89">
        <v>48</v>
      </c>
      <c r="E25" s="89" t="s">
        <v>0</v>
      </c>
      <c r="F25" s="8"/>
      <c r="G25" s="8"/>
      <c r="H25" s="7"/>
      <c r="I25" s="7"/>
      <c r="J25" s="7"/>
      <c r="K25" s="7"/>
    </row>
    <row r="26" spans="1:11" x14ac:dyDescent="0.3">
      <c r="A26" s="89" t="s">
        <v>284</v>
      </c>
      <c r="B26" s="92" t="s">
        <v>172</v>
      </c>
      <c r="C26" s="89"/>
      <c r="D26" s="89">
        <v>28</v>
      </c>
      <c r="E26" s="89" t="s">
        <v>0</v>
      </c>
      <c r="F26" s="8"/>
      <c r="G26" s="8"/>
      <c r="H26" s="7"/>
      <c r="I26" s="7"/>
      <c r="J26" s="7"/>
      <c r="K26" s="7"/>
    </row>
    <row r="27" spans="1:11" x14ac:dyDescent="0.3">
      <c r="A27" s="89" t="s">
        <v>285</v>
      </c>
      <c r="B27" s="92" t="s">
        <v>427</v>
      </c>
      <c r="C27" s="89"/>
      <c r="D27" s="89">
        <v>26</v>
      </c>
      <c r="E27" s="89" t="s">
        <v>0</v>
      </c>
      <c r="F27" s="8"/>
      <c r="G27" s="8"/>
      <c r="H27" s="7"/>
      <c r="I27" s="7"/>
      <c r="J27" s="7"/>
      <c r="K27" s="7"/>
    </row>
    <row r="28" spans="1:11" x14ac:dyDescent="0.3">
      <c r="A28" s="89" t="s">
        <v>286</v>
      </c>
      <c r="B28" s="92" t="s">
        <v>414</v>
      </c>
      <c r="C28" s="89"/>
      <c r="D28" s="89">
        <v>110</v>
      </c>
      <c r="E28" s="89" t="s">
        <v>0</v>
      </c>
      <c r="F28" s="8"/>
      <c r="G28" s="8"/>
      <c r="H28" s="7"/>
      <c r="I28" s="7"/>
      <c r="J28" s="7"/>
      <c r="K28" s="7"/>
    </row>
    <row r="29" spans="1:11" x14ac:dyDescent="0.3">
      <c r="A29" s="89" t="s">
        <v>287</v>
      </c>
      <c r="B29" s="92" t="s">
        <v>415</v>
      </c>
      <c r="C29" s="89"/>
      <c r="D29" s="89">
        <v>162</v>
      </c>
      <c r="E29" s="89" t="s">
        <v>0</v>
      </c>
      <c r="F29" s="8"/>
      <c r="G29" s="8"/>
      <c r="H29" s="7"/>
      <c r="I29" s="7"/>
      <c r="J29" s="7"/>
      <c r="K29" s="7"/>
    </row>
    <row r="30" spans="1:11" x14ac:dyDescent="0.3">
      <c r="A30" s="89" t="s">
        <v>288</v>
      </c>
      <c r="B30" s="92" t="s">
        <v>173</v>
      </c>
      <c r="C30" s="89"/>
      <c r="D30" s="89">
        <v>32</v>
      </c>
      <c r="E30" s="89" t="s">
        <v>0</v>
      </c>
      <c r="F30" s="8"/>
      <c r="G30" s="8"/>
      <c r="H30" s="7"/>
      <c r="I30" s="7"/>
      <c r="J30" s="7"/>
      <c r="K30" s="7"/>
    </row>
    <row r="31" spans="1:11" x14ac:dyDescent="0.3">
      <c r="A31" s="89" t="s">
        <v>289</v>
      </c>
      <c r="B31" s="92" t="s">
        <v>428</v>
      </c>
      <c r="C31" s="89"/>
      <c r="D31" s="89">
        <v>10</v>
      </c>
      <c r="E31" s="89" t="s">
        <v>0</v>
      </c>
      <c r="F31" s="8"/>
      <c r="G31" s="8"/>
      <c r="H31" s="7"/>
      <c r="I31" s="7"/>
      <c r="J31" s="7"/>
      <c r="K31" s="7"/>
    </row>
    <row r="32" spans="1:11" x14ac:dyDescent="0.3">
      <c r="A32" s="89" t="s">
        <v>290</v>
      </c>
      <c r="B32" s="92" t="s">
        <v>174</v>
      </c>
      <c r="C32" s="89"/>
      <c r="D32" s="89">
        <v>72</v>
      </c>
      <c r="E32" s="89" t="s">
        <v>0</v>
      </c>
      <c r="F32" s="8"/>
      <c r="G32" s="8"/>
      <c r="H32" s="7"/>
      <c r="I32" s="7"/>
      <c r="J32" s="7"/>
      <c r="K32" s="7"/>
    </row>
    <row r="33" spans="1:11" x14ac:dyDescent="0.3">
      <c r="A33" s="89" t="s">
        <v>291</v>
      </c>
      <c r="B33" s="92" t="s">
        <v>175</v>
      </c>
      <c r="C33" s="89"/>
      <c r="D33" s="89">
        <v>374</v>
      </c>
      <c r="E33" s="89" t="s">
        <v>0</v>
      </c>
      <c r="F33" s="8"/>
      <c r="G33" s="8"/>
      <c r="H33" s="7"/>
      <c r="I33" s="7"/>
      <c r="J33" s="7"/>
      <c r="K33" s="7"/>
    </row>
    <row r="34" spans="1:11" x14ac:dyDescent="0.3">
      <c r="A34" s="89" t="s">
        <v>292</v>
      </c>
      <c r="B34" s="92" t="s">
        <v>176</v>
      </c>
      <c r="C34" s="89"/>
      <c r="D34" s="89">
        <v>106</v>
      </c>
      <c r="E34" s="89" t="s">
        <v>7</v>
      </c>
      <c r="F34" s="8"/>
      <c r="G34" s="8"/>
      <c r="H34" s="7"/>
      <c r="I34" s="7"/>
      <c r="J34" s="7"/>
      <c r="K34" s="7"/>
    </row>
    <row r="35" spans="1:11" x14ac:dyDescent="0.3">
      <c r="A35" s="89" t="s">
        <v>293</v>
      </c>
      <c r="B35" s="92" t="s">
        <v>177</v>
      </c>
      <c r="C35" s="89"/>
      <c r="D35" s="89">
        <v>14</v>
      </c>
      <c r="E35" s="89" t="s">
        <v>0</v>
      </c>
      <c r="F35" s="8"/>
      <c r="G35" s="8"/>
      <c r="H35" s="7"/>
      <c r="I35" s="7"/>
      <c r="J35" s="7"/>
      <c r="K35" s="7"/>
    </row>
    <row r="36" spans="1:11" x14ac:dyDescent="0.3">
      <c r="A36" s="89" t="s">
        <v>294</v>
      </c>
      <c r="B36" s="92" t="s">
        <v>431</v>
      </c>
      <c r="C36" s="89"/>
      <c r="D36" s="89">
        <v>24</v>
      </c>
      <c r="E36" s="89" t="s">
        <v>0</v>
      </c>
      <c r="F36" s="8"/>
      <c r="G36" s="8"/>
      <c r="H36" s="7"/>
      <c r="I36" s="7"/>
      <c r="J36" s="7"/>
      <c r="K36" s="7"/>
    </row>
    <row r="37" spans="1:11" x14ac:dyDescent="0.3">
      <c r="A37" s="89" t="s">
        <v>295</v>
      </c>
      <c r="B37" s="92" t="s">
        <v>418</v>
      </c>
      <c r="C37" s="89"/>
      <c r="D37" s="89">
        <v>6</v>
      </c>
      <c r="E37" s="89" t="s">
        <v>0</v>
      </c>
      <c r="F37" s="8"/>
      <c r="G37" s="8"/>
      <c r="H37" s="7"/>
      <c r="I37" s="7"/>
      <c r="J37" s="7"/>
      <c r="K37" s="7"/>
    </row>
    <row r="38" spans="1:11" x14ac:dyDescent="0.3">
      <c r="A38" s="89" t="s">
        <v>296</v>
      </c>
      <c r="B38" s="92" t="s">
        <v>178</v>
      </c>
      <c r="C38" s="89"/>
      <c r="D38" s="89">
        <v>150</v>
      </c>
      <c r="E38" s="89" t="s">
        <v>0</v>
      </c>
      <c r="F38" s="8"/>
      <c r="G38" s="8"/>
      <c r="H38" s="7"/>
      <c r="I38" s="7"/>
      <c r="J38" s="7"/>
      <c r="K38" s="7"/>
    </row>
    <row r="39" spans="1:11" x14ac:dyDescent="0.3">
      <c r="A39" s="89" t="s">
        <v>297</v>
      </c>
      <c r="B39" s="92" t="s">
        <v>420</v>
      </c>
      <c r="C39" s="89"/>
      <c r="D39" s="89">
        <v>18</v>
      </c>
      <c r="E39" s="89" t="s">
        <v>0</v>
      </c>
      <c r="F39" s="8"/>
      <c r="G39" s="8"/>
      <c r="H39" s="7"/>
      <c r="I39" s="7"/>
      <c r="J39" s="7"/>
      <c r="K39" s="7"/>
    </row>
    <row r="40" spans="1:11" x14ac:dyDescent="0.3">
      <c r="A40" s="89" t="s">
        <v>298</v>
      </c>
      <c r="B40" s="92" t="s">
        <v>564</v>
      </c>
      <c r="C40" s="89"/>
      <c r="D40" s="89">
        <v>30</v>
      </c>
      <c r="E40" s="89" t="s">
        <v>0</v>
      </c>
      <c r="F40" s="8"/>
      <c r="G40" s="8"/>
      <c r="H40" s="7"/>
      <c r="I40" s="7"/>
      <c r="J40" s="7"/>
      <c r="K40" s="7"/>
    </row>
    <row r="41" spans="1:11" x14ac:dyDescent="0.3">
      <c r="A41" s="89" t="s">
        <v>299</v>
      </c>
      <c r="B41" s="92" t="s">
        <v>419</v>
      </c>
      <c r="C41" s="89"/>
      <c r="D41" s="89">
        <v>28</v>
      </c>
      <c r="E41" s="89" t="s">
        <v>0</v>
      </c>
      <c r="F41" s="8"/>
      <c r="G41" s="8"/>
      <c r="H41" s="7"/>
      <c r="I41" s="7"/>
      <c r="J41" s="7"/>
      <c r="K41" s="7"/>
    </row>
    <row r="42" spans="1:11" x14ac:dyDescent="0.3">
      <c r="A42" s="89" t="s">
        <v>300</v>
      </c>
      <c r="B42" s="92" t="s">
        <v>575</v>
      </c>
      <c r="C42" s="89"/>
      <c r="D42" s="89">
        <v>150</v>
      </c>
      <c r="E42" s="89" t="s">
        <v>0</v>
      </c>
      <c r="F42" s="8"/>
      <c r="G42" s="8"/>
      <c r="H42" s="7"/>
      <c r="I42" s="7"/>
      <c r="J42" s="7"/>
      <c r="K42" s="7"/>
    </row>
    <row r="43" spans="1:11" x14ac:dyDescent="0.3">
      <c r="A43" s="89" t="s">
        <v>301</v>
      </c>
      <c r="B43" s="92" t="s">
        <v>432</v>
      </c>
      <c r="C43" s="89"/>
      <c r="D43" s="89">
        <v>12</v>
      </c>
      <c r="E43" s="89" t="s">
        <v>0</v>
      </c>
      <c r="F43" s="8"/>
      <c r="G43" s="8"/>
      <c r="H43" s="7"/>
      <c r="I43" s="7"/>
      <c r="J43" s="7"/>
      <c r="K43" s="7"/>
    </row>
    <row r="44" spans="1:11" x14ac:dyDescent="0.3">
      <c r="A44" s="89" t="s">
        <v>302</v>
      </c>
      <c r="B44" s="92" t="s">
        <v>91</v>
      </c>
      <c r="C44" s="89"/>
      <c r="D44" s="89">
        <v>20</v>
      </c>
      <c r="E44" s="89" t="s">
        <v>0</v>
      </c>
      <c r="F44" s="8"/>
      <c r="G44" s="8"/>
      <c r="H44" s="7"/>
      <c r="I44" s="7"/>
      <c r="J44" s="7"/>
      <c r="K44" s="7"/>
    </row>
    <row r="45" spans="1:11" x14ac:dyDescent="0.3">
      <c r="A45" s="89" t="s">
        <v>303</v>
      </c>
      <c r="B45" s="92" t="s">
        <v>705</v>
      </c>
      <c r="C45" s="89"/>
      <c r="D45" s="89">
        <v>20</v>
      </c>
      <c r="E45" s="89" t="s">
        <v>0</v>
      </c>
      <c r="F45" s="8"/>
      <c r="G45" s="8"/>
      <c r="H45" s="7"/>
      <c r="I45" s="7"/>
      <c r="J45" s="7"/>
      <c r="K45" s="7"/>
    </row>
    <row r="46" spans="1:11" x14ac:dyDescent="0.3">
      <c r="A46" s="89" t="s">
        <v>304</v>
      </c>
      <c r="B46" s="92" t="s">
        <v>179</v>
      </c>
      <c r="C46" s="89"/>
      <c r="D46" s="89">
        <v>458</v>
      </c>
      <c r="E46" s="89" t="s">
        <v>0</v>
      </c>
      <c r="F46" s="8"/>
      <c r="G46" s="8"/>
      <c r="H46" s="7"/>
      <c r="I46" s="7"/>
      <c r="J46" s="7"/>
      <c r="K46" s="7"/>
    </row>
    <row r="47" spans="1:11" x14ac:dyDescent="0.3">
      <c r="A47" s="89" t="s">
        <v>305</v>
      </c>
      <c r="B47" s="92" t="s">
        <v>411</v>
      </c>
      <c r="C47" s="89"/>
      <c r="D47" s="89">
        <v>6</v>
      </c>
      <c r="E47" s="89" t="s">
        <v>0</v>
      </c>
      <c r="F47" s="8"/>
      <c r="G47" s="8"/>
      <c r="H47" s="7"/>
      <c r="I47" s="7"/>
      <c r="J47" s="7"/>
      <c r="K47" s="7"/>
    </row>
    <row r="48" spans="1:11" x14ac:dyDescent="0.3">
      <c r="A48" s="89" t="s">
        <v>306</v>
      </c>
      <c r="B48" s="92" t="s">
        <v>408</v>
      </c>
      <c r="C48" s="89"/>
      <c r="D48" s="89">
        <v>94</v>
      </c>
      <c r="E48" s="89" t="s">
        <v>0</v>
      </c>
      <c r="F48" s="8"/>
      <c r="G48" s="8"/>
      <c r="H48" s="7"/>
      <c r="I48" s="7"/>
      <c r="J48" s="7"/>
      <c r="K48" s="7"/>
    </row>
    <row r="49" spans="1:11" x14ac:dyDescent="0.3">
      <c r="A49" s="129" t="s">
        <v>307</v>
      </c>
      <c r="B49" s="92" t="s">
        <v>421</v>
      </c>
      <c r="C49" s="89"/>
      <c r="D49" s="89">
        <v>318</v>
      </c>
      <c r="E49" s="89" t="s">
        <v>0</v>
      </c>
      <c r="F49" s="8"/>
      <c r="G49" s="8"/>
      <c r="H49" s="7"/>
      <c r="I49" s="7"/>
      <c r="J49" s="7"/>
      <c r="K49" s="7"/>
    </row>
    <row r="50" spans="1:11" x14ac:dyDescent="0.3">
      <c r="A50" s="129" t="s">
        <v>308</v>
      </c>
      <c r="B50" s="92" t="s">
        <v>430</v>
      </c>
      <c r="C50" s="89"/>
      <c r="D50" s="89">
        <v>180</v>
      </c>
      <c r="E50" s="89" t="s">
        <v>0</v>
      </c>
      <c r="F50" s="8"/>
      <c r="G50" s="8"/>
      <c r="H50" s="7"/>
      <c r="I50" s="7"/>
      <c r="J50" s="7"/>
      <c r="K50" s="7"/>
    </row>
    <row r="51" spans="1:11" s="120" customFormat="1" x14ac:dyDescent="0.3">
      <c r="A51" s="129" t="s">
        <v>309</v>
      </c>
      <c r="B51" s="92" t="s">
        <v>726</v>
      </c>
      <c r="C51" s="129"/>
      <c r="D51" s="129">
        <v>200</v>
      </c>
      <c r="E51" s="129" t="s">
        <v>0</v>
      </c>
      <c r="F51" s="8"/>
      <c r="G51" s="8"/>
      <c r="H51" s="7"/>
      <c r="I51" s="7"/>
      <c r="J51" s="7"/>
      <c r="K51" s="7"/>
    </row>
    <row r="52" spans="1:11" x14ac:dyDescent="0.3">
      <c r="A52" s="129" t="s">
        <v>310</v>
      </c>
      <c r="B52" s="92" t="s">
        <v>180</v>
      </c>
      <c r="C52" s="89"/>
      <c r="D52" s="89">
        <v>8</v>
      </c>
      <c r="E52" s="89" t="s">
        <v>0</v>
      </c>
      <c r="F52" s="8"/>
      <c r="G52" s="8"/>
      <c r="H52" s="7"/>
      <c r="I52" s="7"/>
      <c r="J52" s="7"/>
      <c r="K52" s="7"/>
    </row>
    <row r="53" spans="1:11" x14ac:dyDescent="0.3">
      <c r="A53" s="129" t="s">
        <v>311</v>
      </c>
      <c r="B53" s="92" t="s">
        <v>93</v>
      </c>
      <c r="C53" s="89"/>
      <c r="D53" s="89">
        <v>50</v>
      </c>
      <c r="E53" s="89" t="s">
        <v>7</v>
      </c>
      <c r="F53" s="8"/>
      <c r="G53" s="8"/>
      <c r="H53" s="7"/>
      <c r="I53" s="7"/>
      <c r="J53" s="7"/>
      <c r="K53" s="7"/>
    </row>
    <row r="54" spans="1:11" x14ac:dyDescent="0.3">
      <c r="A54" s="129" t="s">
        <v>312</v>
      </c>
      <c r="B54" s="92" t="s">
        <v>94</v>
      </c>
      <c r="C54" s="89"/>
      <c r="D54" s="89">
        <v>200</v>
      </c>
      <c r="E54" s="89" t="s">
        <v>7</v>
      </c>
      <c r="F54" s="8"/>
      <c r="G54" s="8"/>
      <c r="H54" s="7"/>
      <c r="I54" s="7"/>
      <c r="J54" s="7"/>
      <c r="K54" s="7"/>
    </row>
    <row r="55" spans="1:11" x14ac:dyDescent="0.3">
      <c r="A55" s="129" t="s">
        <v>313</v>
      </c>
      <c r="B55" s="92" t="s">
        <v>424</v>
      </c>
      <c r="C55" s="89"/>
      <c r="D55" s="89">
        <v>168</v>
      </c>
      <c r="E55" s="89" t="s">
        <v>0</v>
      </c>
      <c r="F55" s="8"/>
      <c r="G55" s="8"/>
      <c r="H55" s="7"/>
      <c r="I55" s="7"/>
      <c r="J55" s="7"/>
      <c r="K55" s="7"/>
    </row>
    <row r="56" spans="1:11" x14ac:dyDescent="0.3">
      <c r="A56" s="129" t="s">
        <v>314</v>
      </c>
      <c r="B56" s="92" t="s">
        <v>410</v>
      </c>
      <c r="C56" s="89"/>
      <c r="D56" s="89">
        <v>18</v>
      </c>
      <c r="E56" s="89" t="s">
        <v>0</v>
      </c>
      <c r="F56" s="8"/>
      <c r="G56" s="8"/>
      <c r="H56" s="7"/>
      <c r="I56" s="7"/>
      <c r="J56" s="7"/>
      <c r="K56" s="7"/>
    </row>
    <row r="57" spans="1:11" x14ac:dyDescent="0.3">
      <c r="A57" s="129" t="s">
        <v>315</v>
      </c>
      <c r="B57" s="92" t="s">
        <v>565</v>
      </c>
      <c r="C57" s="89"/>
      <c r="D57" s="89">
        <v>92</v>
      </c>
      <c r="E57" s="89" t="s">
        <v>0</v>
      </c>
      <c r="F57" s="8"/>
      <c r="G57" s="8"/>
      <c r="H57" s="7"/>
      <c r="I57" s="7"/>
      <c r="J57" s="7"/>
      <c r="K57" s="7"/>
    </row>
    <row r="58" spans="1:11" x14ac:dyDescent="0.3">
      <c r="A58" s="129" t="s">
        <v>316</v>
      </c>
      <c r="B58" s="92" t="s">
        <v>409</v>
      </c>
      <c r="C58" s="89"/>
      <c r="D58" s="89">
        <v>22</v>
      </c>
      <c r="E58" s="89" t="s">
        <v>0</v>
      </c>
      <c r="F58" s="8"/>
      <c r="G58" s="8"/>
      <c r="H58" s="7"/>
      <c r="I58" s="7"/>
      <c r="J58" s="7"/>
      <c r="K58" s="7"/>
    </row>
    <row r="59" spans="1:11" x14ac:dyDescent="0.3">
      <c r="A59" s="129" t="s">
        <v>317</v>
      </c>
      <c r="B59" s="92" t="s">
        <v>412</v>
      </c>
      <c r="C59" s="89"/>
      <c r="D59" s="89">
        <v>84</v>
      </c>
      <c r="E59" s="89" t="s">
        <v>0</v>
      </c>
      <c r="F59" s="8"/>
      <c r="G59" s="8"/>
      <c r="H59" s="7"/>
      <c r="I59" s="7"/>
      <c r="J59" s="7"/>
      <c r="K59" s="7"/>
    </row>
    <row r="60" spans="1:11" x14ac:dyDescent="0.3">
      <c r="A60" s="129" t="s">
        <v>318</v>
      </c>
      <c r="B60" s="92" t="s">
        <v>566</v>
      </c>
      <c r="C60" s="89"/>
      <c r="D60" s="89">
        <v>112</v>
      </c>
      <c r="E60" s="89" t="s">
        <v>0</v>
      </c>
      <c r="F60" s="8"/>
      <c r="G60" s="8"/>
      <c r="H60" s="7"/>
      <c r="I60" s="7"/>
      <c r="J60" s="7"/>
      <c r="K60" s="7"/>
    </row>
    <row r="61" spans="1:11" x14ac:dyDescent="0.3">
      <c r="A61" s="129" t="s">
        <v>319</v>
      </c>
      <c r="B61" s="92" t="s">
        <v>567</v>
      </c>
      <c r="C61" s="89"/>
      <c r="D61" s="89">
        <v>92</v>
      </c>
      <c r="E61" s="89" t="s">
        <v>0</v>
      </c>
      <c r="F61" s="8"/>
      <c r="G61" s="8"/>
      <c r="H61" s="7"/>
      <c r="I61" s="7"/>
      <c r="J61" s="7"/>
      <c r="K61" s="7"/>
    </row>
    <row r="62" spans="1:11" x14ac:dyDescent="0.3">
      <c r="A62" s="129" t="s">
        <v>320</v>
      </c>
      <c r="B62" s="92" t="s">
        <v>426</v>
      </c>
      <c r="C62" s="89"/>
      <c r="D62" s="89">
        <v>36</v>
      </c>
      <c r="E62" s="89" t="s">
        <v>0</v>
      </c>
      <c r="F62" s="8"/>
      <c r="G62" s="8"/>
      <c r="H62" s="7"/>
      <c r="I62" s="7"/>
      <c r="J62" s="7"/>
      <c r="K62" s="7"/>
    </row>
    <row r="63" spans="1:11" x14ac:dyDescent="0.3">
      <c r="A63" s="129" t="s">
        <v>321</v>
      </c>
      <c r="B63" s="92" t="s">
        <v>425</v>
      </c>
      <c r="C63" s="89"/>
      <c r="D63" s="89">
        <v>14</v>
      </c>
      <c r="E63" s="89" t="s">
        <v>0</v>
      </c>
      <c r="F63" s="8"/>
      <c r="G63" s="8"/>
      <c r="H63" s="7"/>
      <c r="I63" s="7"/>
      <c r="J63" s="7"/>
      <c r="K63" s="7"/>
    </row>
    <row r="64" spans="1:11" x14ac:dyDescent="0.3">
      <c r="A64" s="129" t="s">
        <v>322</v>
      </c>
      <c r="B64" s="92" t="s">
        <v>413</v>
      </c>
      <c r="C64" s="89"/>
      <c r="D64" s="89">
        <v>240</v>
      </c>
      <c r="E64" s="89" t="s">
        <v>0</v>
      </c>
      <c r="F64" s="8"/>
      <c r="G64" s="8"/>
      <c r="H64" s="7"/>
      <c r="I64" s="7"/>
      <c r="J64" s="7"/>
      <c r="K64" s="7"/>
    </row>
    <row r="65" spans="1:11" x14ac:dyDescent="0.3">
      <c r="A65" s="129" t="s">
        <v>323</v>
      </c>
      <c r="B65" s="92" t="s">
        <v>181</v>
      </c>
      <c r="C65" s="89"/>
      <c r="D65" s="89">
        <v>118</v>
      </c>
      <c r="E65" s="89" t="s">
        <v>0</v>
      </c>
      <c r="F65" s="8"/>
      <c r="G65" s="8"/>
      <c r="H65" s="7"/>
      <c r="I65" s="7"/>
      <c r="J65" s="7"/>
      <c r="K65" s="7"/>
    </row>
    <row r="66" spans="1:11" s="64" customFormat="1" x14ac:dyDescent="0.3">
      <c r="A66" s="129" t="s">
        <v>324</v>
      </c>
      <c r="B66" s="92" t="s">
        <v>417</v>
      </c>
      <c r="C66" s="89"/>
      <c r="D66" s="89">
        <v>20</v>
      </c>
      <c r="E66" s="89" t="s">
        <v>0</v>
      </c>
      <c r="F66" s="62"/>
      <c r="G66" s="62"/>
      <c r="H66" s="63"/>
      <c r="I66" s="63"/>
      <c r="J66" s="63"/>
      <c r="K66" s="63"/>
    </row>
    <row r="67" spans="1:11" s="64" customFormat="1" x14ac:dyDescent="0.3">
      <c r="A67" s="129" t="s">
        <v>325</v>
      </c>
      <c r="B67" s="92" t="s">
        <v>423</v>
      </c>
      <c r="C67" s="89"/>
      <c r="D67" s="89">
        <v>76</v>
      </c>
      <c r="E67" s="89" t="s">
        <v>0</v>
      </c>
      <c r="F67" s="62"/>
      <c r="G67" s="62"/>
      <c r="H67" s="63"/>
      <c r="I67" s="63"/>
      <c r="J67" s="63"/>
      <c r="K67" s="63"/>
    </row>
    <row r="68" spans="1:11" x14ac:dyDescent="0.3">
      <c r="A68" s="129" t="s">
        <v>326</v>
      </c>
      <c r="B68" s="92" t="s">
        <v>568</v>
      </c>
      <c r="C68" s="89"/>
      <c r="D68" s="89">
        <v>136</v>
      </c>
      <c r="E68" s="89" t="s">
        <v>0</v>
      </c>
      <c r="F68" s="8"/>
      <c r="G68" s="8"/>
      <c r="H68" s="7"/>
      <c r="I68" s="7"/>
      <c r="J68" s="7"/>
      <c r="K68" s="7"/>
    </row>
    <row r="69" spans="1:11" x14ac:dyDescent="0.3">
      <c r="A69" s="129" t="s">
        <v>327</v>
      </c>
      <c r="B69" s="92" t="s">
        <v>182</v>
      </c>
      <c r="C69" s="89"/>
      <c r="D69" s="89">
        <v>18</v>
      </c>
      <c r="E69" s="89" t="s">
        <v>0</v>
      </c>
      <c r="F69" s="8"/>
      <c r="G69" s="8"/>
      <c r="H69" s="7"/>
      <c r="I69" s="7"/>
      <c r="J69" s="7"/>
      <c r="K69" s="7"/>
    </row>
    <row r="70" spans="1:11" x14ac:dyDescent="0.3">
      <c r="A70" s="129" t="s">
        <v>328</v>
      </c>
      <c r="B70" s="92" t="s">
        <v>405</v>
      </c>
      <c r="C70" s="89"/>
      <c r="D70" s="89">
        <v>228</v>
      </c>
      <c r="E70" s="89" t="s">
        <v>0</v>
      </c>
      <c r="F70" s="8"/>
      <c r="G70" s="8"/>
      <c r="H70" s="7"/>
      <c r="I70" s="7"/>
      <c r="J70" s="7"/>
      <c r="K70" s="7"/>
    </row>
    <row r="71" spans="1:11" x14ac:dyDescent="0.3">
      <c r="A71" s="129" t="s">
        <v>329</v>
      </c>
      <c r="B71" s="92" t="s">
        <v>406</v>
      </c>
      <c r="C71" s="89"/>
      <c r="D71" s="89">
        <v>52</v>
      </c>
      <c r="E71" s="89" t="s">
        <v>0</v>
      </c>
      <c r="F71" s="8"/>
      <c r="G71" s="8"/>
      <c r="H71" s="7"/>
      <c r="I71" s="7"/>
      <c r="J71" s="7"/>
      <c r="K71" s="7"/>
    </row>
    <row r="72" spans="1:11" x14ac:dyDescent="0.3">
      <c r="A72" s="129" t="s">
        <v>330</v>
      </c>
      <c r="B72" s="92" t="s">
        <v>183</v>
      </c>
      <c r="C72" s="89"/>
      <c r="D72" s="89">
        <v>70</v>
      </c>
      <c r="E72" s="89" t="s">
        <v>0</v>
      </c>
      <c r="F72" s="8"/>
      <c r="G72" s="8"/>
      <c r="H72" s="7"/>
      <c r="I72" s="7"/>
      <c r="J72" s="7"/>
      <c r="K72" s="7"/>
    </row>
    <row r="73" spans="1:11" x14ac:dyDescent="0.3">
      <c r="A73" s="129" t="s">
        <v>331</v>
      </c>
      <c r="B73" s="92" t="s">
        <v>184</v>
      </c>
      <c r="C73" s="89"/>
      <c r="D73" s="89">
        <v>66</v>
      </c>
      <c r="E73" s="89" t="s">
        <v>0</v>
      </c>
      <c r="F73" s="8"/>
      <c r="G73" s="8"/>
      <c r="H73" s="7"/>
      <c r="I73" s="7"/>
      <c r="J73" s="7"/>
      <c r="K73" s="7"/>
    </row>
    <row r="74" spans="1:11" x14ac:dyDescent="0.3">
      <c r="A74" s="129" t="s">
        <v>332</v>
      </c>
      <c r="B74" s="92" t="s">
        <v>407</v>
      </c>
      <c r="C74" s="89"/>
      <c r="D74" s="89">
        <v>50</v>
      </c>
      <c r="E74" s="89" t="s">
        <v>0</v>
      </c>
      <c r="F74" s="8"/>
      <c r="G74" s="8"/>
      <c r="H74" s="7"/>
      <c r="I74" s="7"/>
      <c r="J74" s="7"/>
      <c r="K74" s="7"/>
    </row>
    <row r="75" spans="1:11" x14ac:dyDescent="0.3">
      <c r="A75" s="129" t="s">
        <v>333</v>
      </c>
      <c r="B75" s="92" t="s">
        <v>403</v>
      </c>
      <c r="C75" s="89"/>
      <c r="D75" s="89">
        <v>160</v>
      </c>
      <c r="E75" s="89" t="s">
        <v>0</v>
      </c>
      <c r="F75" s="8"/>
      <c r="G75" s="8"/>
      <c r="H75" s="7"/>
      <c r="I75" s="7"/>
      <c r="J75" s="7"/>
      <c r="K75" s="7"/>
    </row>
    <row r="76" spans="1:11" x14ac:dyDescent="0.3">
      <c r="A76" s="129" t="s">
        <v>334</v>
      </c>
      <c r="B76" s="92" t="s">
        <v>185</v>
      </c>
      <c r="C76" s="89"/>
      <c r="D76" s="89">
        <v>168</v>
      </c>
      <c r="E76" s="89" t="s">
        <v>0</v>
      </c>
      <c r="F76" s="8"/>
      <c r="G76" s="8"/>
      <c r="H76" s="7"/>
      <c r="I76" s="7"/>
      <c r="J76" s="7"/>
      <c r="K76" s="7"/>
    </row>
    <row r="77" spans="1:11" x14ac:dyDescent="0.3">
      <c r="A77" s="129" t="s">
        <v>335</v>
      </c>
      <c r="B77" s="92" t="s">
        <v>404</v>
      </c>
      <c r="C77" s="89"/>
      <c r="D77" s="89">
        <v>16</v>
      </c>
      <c r="E77" s="89" t="s">
        <v>0</v>
      </c>
      <c r="F77" s="8"/>
      <c r="G77" s="8"/>
      <c r="H77" s="7"/>
      <c r="I77" s="7"/>
      <c r="J77" s="7"/>
      <c r="K77" s="7"/>
    </row>
    <row r="78" spans="1:11" x14ac:dyDescent="0.3">
      <c r="A78" s="129" t="s">
        <v>336</v>
      </c>
      <c r="B78" s="92" t="s">
        <v>402</v>
      </c>
      <c r="C78" s="89"/>
      <c r="D78" s="89">
        <v>14</v>
      </c>
      <c r="E78" s="89" t="s">
        <v>0</v>
      </c>
      <c r="F78" s="8"/>
      <c r="G78" s="8"/>
      <c r="H78" s="7"/>
      <c r="I78" s="7"/>
      <c r="J78" s="7"/>
      <c r="K78" s="7"/>
    </row>
    <row r="79" spans="1:11" x14ac:dyDescent="0.3">
      <c r="A79" s="129" t="s">
        <v>556</v>
      </c>
      <c r="B79" s="92" t="s">
        <v>186</v>
      </c>
      <c r="C79" s="89"/>
      <c r="D79" s="89">
        <v>50</v>
      </c>
      <c r="E79" s="89" t="s">
        <v>0</v>
      </c>
      <c r="F79" s="8"/>
      <c r="G79" s="8"/>
      <c r="H79" s="7"/>
      <c r="I79" s="7"/>
      <c r="J79" s="7"/>
      <c r="K79" s="7"/>
    </row>
    <row r="80" spans="1:11" x14ac:dyDescent="0.3">
      <c r="A80" s="129" t="s">
        <v>557</v>
      </c>
      <c r="B80" s="92" t="s">
        <v>187</v>
      </c>
      <c r="C80" s="89"/>
      <c r="D80" s="89">
        <v>50</v>
      </c>
      <c r="E80" s="89" t="s">
        <v>0</v>
      </c>
      <c r="F80" s="8"/>
      <c r="G80" s="8"/>
      <c r="H80" s="7"/>
      <c r="I80" s="7"/>
      <c r="J80" s="7"/>
      <c r="K80" s="7"/>
    </row>
    <row r="81" spans="1:12" x14ac:dyDescent="0.3">
      <c r="A81" s="129" t="s">
        <v>569</v>
      </c>
      <c r="B81" s="92" t="s">
        <v>578</v>
      </c>
      <c r="C81" s="89"/>
      <c r="D81" s="89">
        <v>12</v>
      </c>
      <c r="E81" s="89" t="s">
        <v>0</v>
      </c>
      <c r="F81" s="8"/>
      <c r="G81" s="8"/>
      <c r="H81" s="7"/>
      <c r="I81" s="7"/>
      <c r="J81" s="7"/>
      <c r="K81" s="7"/>
    </row>
    <row r="82" spans="1:12" x14ac:dyDescent="0.3">
      <c r="A82" s="129" t="s">
        <v>570</v>
      </c>
      <c r="B82" s="92" t="s">
        <v>579</v>
      </c>
      <c r="C82" s="89"/>
      <c r="D82" s="89">
        <v>10</v>
      </c>
      <c r="E82" s="89" t="s">
        <v>0</v>
      </c>
      <c r="F82" s="8"/>
      <c r="G82" s="8"/>
      <c r="H82" s="7"/>
      <c r="I82" s="7"/>
      <c r="J82" s="7"/>
      <c r="K82" s="7"/>
    </row>
    <row r="83" spans="1:12" x14ac:dyDescent="0.3">
      <c r="A83" s="129" t="s">
        <v>571</v>
      </c>
      <c r="B83" s="92" t="s">
        <v>429</v>
      </c>
      <c r="C83" s="89"/>
      <c r="D83" s="89">
        <v>10</v>
      </c>
      <c r="E83" s="89" t="s">
        <v>0</v>
      </c>
      <c r="F83" s="8"/>
      <c r="G83" s="8"/>
      <c r="H83" s="7"/>
      <c r="I83" s="7"/>
      <c r="J83" s="7"/>
      <c r="K83" s="7"/>
    </row>
    <row r="84" spans="1:12" x14ac:dyDescent="0.3">
      <c r="A84" s="129" t="s">
        <v>572</v>
      </c>
      <c r="B84" s="92" t="s">
        <v>416</v>
      </c>
      <c r="C84" s="89"/>
      <c r="D84" s="89">
        <v>100</v>
      </c>
      <c r="E84" s="89" t="s">
        <v>0</v>
      </c>
      <c r="F84" s="8"/>
      <c r="G84" s="8"/>
      <c r="H84" s="7"/>
      <c r="I84" s="7"/>
      <c r="J84" s="7"/>
      <c r="K84" s="7"/>
    </row>
    <row r="85" spans="1:12" x14ac:dyDescent="0.3">
      <c r="A85" s="129" t="s">
        <v>573</v>
      </c>
      <c r="B85" s="92" t="s">
        <v>580</v>
      </c>
      <c r="C85" s="89"/>
      <c r="D85" s="89">
        <v>4</v>
      </c>
      <c r="E85" s="89" t="s">
        <v>0</v>
      </c>
      <c r="F85" s="8"/>
      <c r="G85" s="8"/>
      <c r="H85" s="7"/>
      <c r="I85" s="7"/>
      <c r="J85" s="7"/>
      <c r="K85" s="7"/>
    </row>
    <row r="86" spans="1:12" x14ac:dyDescent="0.3">
      <c r="A86" s="73"/>
      <c r="B86" s="74" t="s">
        <v>353</v>
      </c>
      <c r="C86" s="72"/>
      <c r="D86" s="72"/>
      <c r="E86" s="72"/>
      <c r="F86" s="8"/>
      <c r="G86" s="8"/>
      <c r="H86" s="7"/>
      <c r="I86" s="7"/>
      <c r="J86" s="7"/>
      <c r="K86" s="7"/>
    </row>
    <row r="87" spans="1:12" x14ac:dyDescent="0.3">
      <c r="A87" s="47" t="s">
        <v>20</v>
      </c>
      <c r="B87" s="48"/>
      <c r="C87" s="49"/>
      <c r="D87" s="50"/>
      <c r="E87" s="50"/>
      <c r="F87" s="48"/>
      <c r="G87" s="123"/>
      <c r="H87" s="48"/>
      <c r="I87" s="48"/>
      <c r="J87" s="48"/>
      <c r="K87" s="48"/>
    </row>
    <row r="88" spans="1:12" x14ac:dyDescent="0.3">
      <c r="A88" s="148" t="s">
        <v>345</v>
      </c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8"/>
    </row>
    <row r="89" spans="1:12" x14ac:dyDescent="0.3">
      <c r="A89" s="47" t="s">
        <v>709</v>
      </c>
      <c r="B89" s="51"/>
      <c r="C89" s="52"/>
      <c r="D89" s="52"/>
      <c r="E89" s="52"/>
      <c r="F89" s="52"/>
      <c r="G89" s="122"/>
      <c r="H89" s="52"/>
      <c r="I89" s="52"/>
      <c r="J89" s="52"/>
      <c r="K89" s="52"/>
    </row>
    <row r="90" spans="1:12" x14ac:dyDescent="0.3">
      <c r="A90" s="150" t="s">
        <v>272</v>
      </c>
      <c r="B90" s="150"/>
      <c r="C90" s="150"/>
      <c r="D90" s="150"/>
      <c r="E90" s="150"/>
      <c r="F90" s="150"/>
      <c r="G90" s="150"/>
      <c r="H90" s="150"/>
      <c r="I90" s="150"/>
      <c r="J90" s="150"/>
      <c r="K90" s="150"/>
    </row>
    <row r="91" spans="1:12" x14ac:dyDescent="0.3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</row>
    <row r="92" spans="1:12" x14ac:dyDescent="0.3">
      <c r="A92" s="47"/>
      <c r="B92" s="51"/>
      <c r="C92" s="52"/>
      <c r="D92" s="52"/>
      <c r="E92" s="52"/>
      <c r="F92" s="52"/>
      <c r="G92" s="122"/>
      <c r="H92" s="52"/>
      <c r="I92" s="52"/>
      <c r="J92" s="52"/>
      <c r="K92" s="52"/>
    </row>
    <row r="93" spans="1:12" ht="14.4" customHeight="1" x14ac:dyDescent="0.3">
      <c r="A93" s="55"/>
      <c r="B93" s="51"/>
      <c r="C93" s="56"/>
      <c r="D93" s="57"/>
      <c r="E93" s="56"/>
      <c r="F93" s="52"/>
      <c r="G93" s="122"/>
      <c r="H93" s="52"/>
      <c r="I93" s="52"/>
      <c r="J93" s="52"/>
      <c r="K93" s="52"/>
    </row>
    <row r="94" spans="1:12" x14ac:dyDescent="0.3">
      <c r="A94" s="47" t="s">
        <v>270</v>
      </c>
      <c r="B94" s="51"/>
      <c r="C94" s="49"/>
      <c r="D94" s="52"/>
      <c r="E94" s="52"/>
      <c r="F94" s="52" t="s">
        <v>271</v>
      </c>
      <c r="G94" s="122"/>
      <c r="H94" s="52"/>
      <c r="I94" s="48"/>
      <c r="J94" s="52"/>
      <c r="K94" s="48"/>
    </row>
    <row r="95" spans="1:12" x14ac:dyDescent="0.3">
      <c r="A95" s="2"/>
      <c r="B95" s="2"/>
    </row>
    <row r="96" spans="1:12" x14ac:dyDescent="0.3">
      <c r="A96" s="3"/>
      <c r="I96" s="3"/>
    </row>
  </sheetData>
  <mergeCells count="2">
    <mergeCell ref="A90:K91"/>
    <mergeCell ref="A88:L88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13" zoomScaleNormal="100" workbookViewId="0">
      <selection activeCell="O25" sqref="O25"/>
    </sheetView>
  </sheetViews>
  <sheetFormatPr defaultRowHeight="14.4" x14ac:dyDescent="0.3"/>
  <cols>
    <col min="1" max="1" width="4.6640625" customWidth="1"/>
    <col min="2" max="2" width="51.33203125" customWidth="1"/>
    <col min="3" max="3" width="18.5546875" style="4" customWidth="1"/>
    <col min="4" max="4" width="6.6640625" style="4" customWidth="1"/>
    <col min="5" max="5" width="6.33203125" style="4" customWidth="1"/>
    <col min="6" max="6" width="8.6640625" style="4" customWidth="1"/>
    <col min="7" max="7" width="5.5546875" customWidth="1"/>
    <col min="8" max="8" width="10.109375" customWidth="1"/>
    <col min="9" max="9" width="10.5546875" customWidth="1"/>
    <col min="10" max="10" width="9" customWidth="1"/>
  </cols>
  <sheetData>
    <row r="1" spans="1:10" x14ac:dyDescent="0.3">
      <c r="A1" s="17"/>
      <c r="B1" t="s">
        <v>708</v>
      </c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18" t="s">
        <v>265</v>
      </c>
      <c r="C2" s="19"/>
      <c r="D2" s="19"/>
      <c r="E2" s="19"/>
      <c r="F2" s="19"/>
      <c r="G2" s="19"/>
      <c r="H2" s="19"/>
      <c r="I2" s="19"/>
    </row>
    <row r="3" spans="1:10" x14ac:dyDescent="0.3">
      <c r="A3" s="17"/>
      <c r="B3" s="20" t="s">
        <v>266</v>
      </c>
      <c r="C3" s="19"/>
      <c r="D3" s="19"/>
      <c r="E3" s="19"/>
      <c r="F3" s="19"/>
      <c r="G3" s="19"/>
      <c r="H3" s="19"/>
      <c r="I3" s="19"/>
    </row>
    <row r="4" spans="1:10" x14ac:dyDescent="0.3">
      <c r="A4" s="17"/>
      <c r="B4" s="21" t="s">
        <v>268</v>
      </c>
      <c r="C4" s="19"/>
      <c r="D4" s="19"/>
      <c r="E4" s="19"/>
      <c r="F4" s="19"/>
      <c r="G4" s="19"/>
      <c r="H4" s="19"/>
      <c r="I4" s="19"/>
    </row>
    <row r="5" spans="1:10" x14ac:dyDescent="0.3">
      <c r="A5" s="17"/>
      <c r="B5" s="21" t="s">
        <v>267</v>
      </c>
      <c r="C5" s="19"/>
      <c r="D5" s="19"/>
      <c r="E5" s="19"/>
      <c r="F5" s="19"/>
      <c r="G5" s="19"/>
      <c r="H5" s="19"/>
      <c r="I5" s="19"/>
    </row>
    <row r="6" spans="1:10" x14ac:dyDescent="0.3">
      <c r="A6" s="17"/>
      <c r="B6" s="21" t="s">
        <v>269</v>
      </c>
      <c r="C6" s="19"/>
      <c r="D6" s="19"/>
      <c r="E6" s="19"/>
      <c r="F6" s="19"/>
      <c r="G6" s="19"/>
      <c r="H6" s="19"/>
      <c r="I6" s="19"/>
    </row>
    <row r="7" spans="1:10" x14ac:dyDescent="0.3">
      <c r="A7" s="17"/>
      <c r="B7" s="22"/>
      <c r="C7" s="19"/>
      <c r="D7" s="19"/>
      <c r="E7" s="19"/>
      <c r="F7" s="19"/>
      <c r="G7" s="19"/>
      <c r="H7" s="19"/>
      <c r="I7" s="19"/>
    </row>
    <row r="10" spans="1:10" ht="15.6" x14ac:dyDescent="0.3">
      <c r="A10" s="1" t="s">
        <v>350</v>
      </c>
    </row>
    <row r="11" spans="1:10" ht="15.6" x14ac:dyDescent="0.3">
      <c r="A11" s="5"/>
    </row>
    <row r="12" spans="1:10" s="11" customFormat="1" ht="60" customHeight="1" x14ac:dyDescent="0.3">
      <c r="A12" s="42" t="s">
        <v>258</v>
      </c>
      <c r="B12" s="43" t="s">
        <v>718</v>
      </c>
      <c r="C12" s="124" t="s">
        <v>700</v>
      </c>
      <c r="D12" s="42" t="s">
        <v>261</v>
      </c>
      <c r="E12" s="42" t="s">
        <v>262</v>
      </c>
      <c r="F12" s="42" t="s">
        <v>256</v>
      </c>
      <c r="G12" s="42" t="s">
        <v>257</v>
      </c>
      <c r="H12" s="42" t="s">
        <v>263</v>
      </c>
      <c r="I12" s="42" t="s">
        <v>264</v>
      </c>
      <c r="J12" s="44" t="s">
        <v>346</v>
      </c>
    </row>
    <row r="13" spans="1:10" s="11" customFormat="1" x14ac:dyDescent="0.3">
      <c r="A13" s="45">
        <v>1</v>
      </c>
      <c r="B13" s="46">
        <v>2</v>
      </c>
      <c r="C13" s="45">
        <v>3</v>
      </c>
      <c r="D13" s="45">
        <v>4</v>
      </c>
      <c r="E13" s="45">
        <v>5</v>
      </c>
      <c r="F13" s="45">
        <v>6</v>
      </c>
      <c r="G13" s="45">
        <v>7</v>
      </c>
      <c r="H13" s="45" t="s">
        <v>259</v>
      </c>
      <c r="I13" s="42" t="s">
        <v>260</v>
      </c>
      <c r="J13" s="45">
        <v>10</v>
      </c>
    </row>
    <row r="14" spans="1:10" x14ac:dyDescent="0.3">
      <c r="A14" s="89" t="s">
        <v>194</v>
      </c>
      <c r="B14" s="92" t="s">
        <v>582</v>
      </c>
      <c r="C14" s="89"/>
      <c r="D14" s="89">
        <v>282</v>
      </c>
      <c r="E14" s="89" t="s">
        <v>99</v>
      </c>
      <c r="F14" s="89"/>
      <c r="G14" s="101"/>
      <c r="H14" s="101"/>
      <c r="I14" s="101"/>
      <c r="J14" s="101"/>
    </row>
    <row r="15" spans="1:10" x14ac:dyDescent="0.3">
      <c r="A15" s="89" t="s">
        <v>273</v>
      </c>
      <c r="B15" s="92" t="s">
        <v>583</v>
      </c>
      <c r="C15" s="89"/>
      <c r="D15" s="89">
        <v>124</v>
      </c>
      <c r="E15" s="89" t="s">
        <v>99</v>
      </c>
      <c r="F15" s="89"/>
      <c r="G15" s="101"/>
      <c r="H15" s="101"/>
      <c r="I15" s="101"/>
      <c r="J15" s="101"/>
    </row>
    <row r="16" spans="1:10" x14ac:dyDescent="0.3">
      <c r="A16" s="89" t="s">
        <v>274</v>
      </c>
      <c r="B16" s="92" t="s">
        <v>100</v>
      </c>
      <c r="C16" s="89"/>
      <c r="D16" s="89">
        <v>28</v>
      </c>
      <c r="E16" s="89" t="s">
        <v>0</v>
      </c>
      <c r="F16" s="89"/>
      <c r="G16" s="101"/>
      <c r="H16" s="101"/>
      <c r="I16" s="101"/>
      <c r="J16" s="101"/>
    </row>
    <row r="17" spans="1:10" x14ac:dyDescent="0.3">
      <c r="A17" s="89" t="s">
        <v>275</v>
      </c>
      <c r="B17" s="92" t="s">
        <v>581</v>
      </c>
      <c r="C17" s="89"/>
      <c r="D17" s="89">
        <v>92</v>
      </c>
      <c r="E17" s="89" t="s">
        <v>0</v>
      </c>
      <c r="F17" s="89"/>
      <c r="G17" s="101"/>
      <c r="H17" s="101"/>
      <c r="I17" s="101"/>
      <c r="J17" s="101"/>
    </row>
    <row r="18" spans="1:10" x14ac:dyDescent="0.3">
      <c r="A18" s="89" t="s">
        <v>276</v>
      </c>
      <c r="B18" s="92" t="s">
        <v>584</v>
      </c>
      <c r="C18" s="89"/>
      <c r="D18" s="89">
        <v>670</v>
      </c>
      <c r="E18" s="89" t="s">
        <v>99</v>
      </c>
      <c r="F18" s="89"/>
      <c r="G18" s="101"/>
      <c r="H18" s="101"/>
      <c r="I18" s="101"/>
      <c r="J18" s="101"/>
    </row>
    <row r="19" spans="1:10" x14ac:dyDescent="0.3">
      <c r="A19" s="89" t="s">
        <v>277</v>
      </c>
      <c r="B19" s="92" t="s">
        <v>585</v>
      </c>
      <c r="C19" s="89"/>
      <c r="D19" s="89">
        <v>360</v>
      </c>
      <c r="E19" s="89" t="s">
        <v>99</v>
      </c>
      <c r="F19" s="89"/>
      <c r="G19" s="101"/>
      <c r="H19" s="101"/>
      <c r="I19" s="101"/>
      <c r="J19" s="101"/>
    </row>
    <row r="20" spans="1:10" x14ac:dyDescent="0.3">
      <c r="A20" s="89" t="s">
        <v>278</v>
      </c>
      <c r="B20" s="92" t="s">
        <v>437</v>
      </c>
      <c r="C20" s="89"/>
      <c r="D20" s="89">
        <v>10</v>
      </c>
      <c r="E20" s="89" t="s">
        <v>0</v>
      </c>
      <c r="F20" s="89"/>
      <c r="G20" s="101"/>
      <c r="H20" s="101"/>
      <c r="I20" s="101"/>
      <c r="J20" s="101"/>
    </row>
    <row r="21" spans="1:10" x14ac:dyDescent="0.3">
      <c r="A21" s="89" t="s">
        <v>279</v>
      </c>
      <c r="B21" s="92" t="s">
        <v>586</v>
      </c>
      <c r="C21" s="89"/>
      <c r="D21" s="89">
        <v>360</v>
      </c>
      <c r="E21" s="89" t="s">
        <v>99</v>
      </c>
      <c r="F21" s="89"/>
      <c r="G21" s="101"/>
      <c r="H21" s="101"/>
      <c r="I21" s="101"/>
      <c r="J21" s="101"/>
    </row>
    <row r="22" spans="1:10" x14ac:dyDescent="0.3">
      <c r="A22" s="89" t="s">
        <v>280</v>
      </c>
      <c r="B22" s="92" t="s">
        <v>747</v>
      </c>
      <c r="C22" s="89"/>
      <c r="D22" s="89">
        <v>216</v>
      </c>
      <c r="E22" s="89" t="s">
        <v>0</v>
      </c>
      <c r="F22" s="89"/>
      <c r="G22" s="101"/>
      <c r="H22" s="101"/>
      <c r="I22" s="101"/>
      <c r="J22" s="101"/>
    </row>
    <row r="23" spans="1:10" x14ac:dyDescent="0.3">
      <c r="A23" s="89" t="s">
        <v>281</v>
      </c>
      <c r="B23" s="92" t="s">
        <v>748</v>
      </c>
      <c r="C23" s="89"/>
      <c r="D23" s="89">
        <v>168</v>
      </c>
      <c r="E23" s="89" t="s">
        <v>99</v>
      </c>
      <c r="F23" s="89"/>
      <c r="G23" s="101"/>
      <c r="H23" s="101"/>
      <c r="I23" s="101"/>
      <c r="J23" s="101"/>
    </row>
    <row r="24" spans="1:10" x14ac:dyDescent="0.3">
      <c r="A24" s="89" t="s">
        <v>282</v>
      </c>
      <c r="B24" s="92" t="s">
        <v>749</v>
      </c>
      <c r="C24" s="89"/>
      <c r="D24" s="89">
        <v>12</v>
      </c>
      <c r="E24" s="89" t="s">
        <v>0</v>
      </c>
      <c r="F24" s="89"/>
      <c r="G24" s="101"/>
      <c r="H24" s="101"/>
      <c r="I24" s="101"/>
      <c r="J24" s="101"/>
    </row>
    <row r="25" spans="1:10" x14ac:dyDescent="0.3">
      <c r="A25" s="89" t="s">
        <v>283</v>
      </c>
      <c r="B25" s="92" t="s">
        <v>436</v>
      </c>
      <c r="C25" s="89"/>
      <c r="D25" s="89">
        <v>440</v>
      </c>
      <c r="E25" s="89" t="s">
        <v>99</v>
      </c>
      <c r="F25" s="89"/>
      <c r="G25" s="101"/>
      <c r="H25" s="101"/>
      <c r="I25" s="101"/>
      <c r="J25" s="101"/>
    </row>
    <row r="26" spans="1:10" x14ac:dyDescent="0.3">
      <c r="A26" s="89" t="s">
        <v>284</v>
      </c>
      <c r="B26" s="92" t="s">
        <v>750</v>
      </c>
      <c r="C26" s="89"/>
      <c r="D26" s="89">
        <v>718</v>
      </c>
      <c r="E26" s="89" t="s">
        <v>99</v>
      </c>
      <c r="F26" s="89"/>
      <c r="G26" s="101"/>
      <c r="H26" s="101"/>
      <c r="I26" s="101"/>
      <c r="J26" s="101"/>
    </row>
    <row r="27" spans="1:10" x14ac:dyDescent="0.3">
      <c r="A27" s="89" t="s">
        <v>285</v>
      </c>
      <c r="B27" s="92" t="s">
        <v>751</v>
      </c>
      <c r="C27" s="89"/>
      <c r="D27" s="89">
        <v>276</v>
      </c>
      <c r="E27" s="89" t="s">
        <v>0</v>
      </c>
      <c r="F27" s="89"/>
      <c r="G27" s="101"/>
      <c r="H27" s="101"/>
      <c r="I27" s="101"/>
      <c r="J27" s="101"/>
    </row>
    <row r="28" spans="1:10" x14ac:dyDescent="0.3">
      <c r="A28" s="89" t="s">
        <v>286</v>
      </c>
      <c r="B28" s="92" t="s">
        <v>435</v>
      </c>
      <c r="C28" s="89"/>
      <c r="D28" s="89">
        <v>548</v>
      </c>
      <c r="E28" s="89" t="s">
        <v>99</v>
      </c>
      <c r="F28" s="89"/>
      <c r="G28" s="101"/>
      <c r="H28" s="101"/>
      <c r="I28" s="101"/>
      <c r="J28" s="101"/>
    </row>
    <row r="29" spans="1:10" x14ac:dyDescent="0.3">
      <c r="A29" s="89" t="s">
        <v>287</v>
      </c>
      <c r="B29" s="92" t="s">
        <v>101</v>
      </c>
      <c r="C29" s="89"/>
      <c r="D29" s="89">
        <v>1664</v>
      </c>
      <c r="E29" s="89" t="s">
        <v>0</v>
      </c>
      <c r="F29" s="89"/>
      <c r="G29" s="101"/>
      <c r="H29" s="101"/>
      <c r="I29" s="101"/>
      <c r="J29" s="101"/>
    </row>
    <row r="30" spans="1:10" x14ac:dyDescent="0.3">
      <c r="A30" s="89" t="s">
        <v>288</v>
      </c>
      <c r="B30" s="92" t="s">
        <v>596</v>
      </c>
      <c r="C30" s="89"/>
      <c r="D30" s="89">
        <v>380</v>
      </c>
      <c r="E30" s="89" t="s">
        <v>99</v>
      </c>
      <c r="F30" s="89"/>
      <c r="G30" s="101"/>
      <c r="H30" s="101"/>
      <c r="I30" s="101"/>
      <c r="J30" s="101"/>
    </row>
    <row r="31" spans="1:10" x14ac:dyDescent="0.3">
      <c r="A31" s="89" t="s">
        <v>289</v>
      </c>
      <c r="B31" s="92" t="s">
        <v>434</v>
      </c>
      <c r="C31" s="89"/>
      <c r="D31" s="89">
        <v>56</v>
      </c>
      <c r="E31" s="89" t="s">
        <v>99</v>
      </c>
      <c r="F31" s="89"/>
      <c r="G31" s="101"/>
      <c r="H31" s="101"/>
      <c r="I31" s="101"/>
      <c r="J31" s="101"/>
    </row>
    <row r="32" spans="1:10" x14ac:dyDescent="0.3">
      <c r="A32" s="89" t="s">
        <v>290</v>
      </c>
      <c r="B32" s="92" t="s">
        <v>587</v>
      </c>
      <c r="C32" s="89"/>
      <c r="D32" s="89">
        <v>236</v>
      </c>
      <c r="E32" s="89" t="s">
        <v>99</v>
      </c>
      <c r="F32" s="89"/>
      <c r="G32" s="101"/>
      <c r="H32" s="101"/>
      <c r="I32" s="101"/>
      <c r="J32" s="101"/>
    </row>
    <row r="33" spans="1:10" x14ac:dyDescent="0.3">
      <c r="A33" s="89" t="s">
        <v>291</v>
      </c>
      <c r="B33" s="92" t="s">
        <v>588</v>
      </c>
      <c r="C33" s="89"/>
      <c r="D33" s="89">
        <v>192</v>
      </c>
      <c r="E33" s="89" t="s">
        <v>99</v>
      </c>
      <c r="F33" s="89"/>
      <c r="G33" s="101"/>
      <c r="H33" s="101"/>
      <c r="I33" s="101"/>
      <c r="J33" s="101"/>
    </row>
    <row r="34" spans="1:10" x14ac:dyDescent="0.3">
      <c r="A34" s="89" t="s">
        <v>292</v>
      </c>
      <c r="B34" s="92" t="s">
        <v>589</v>
      </c>
      <c r="C34" s="89"/>
      <c r="D34" s="89">
        <v>20</v>
      </c>
      <c r="E34" s="89" t="s">
        <v>99</v>
      </c>
      <c r="F34" s="89"/>
      <c r="G34" s="101"/>
      <c r="H34" s="101"/>
      <c r="I34" s="101"/>
      <c r="J34" s="101"/>
    </row>
    <row r="35" spans="1:10" x14ac:dyDescent="0.3">
      <c r="A35" s="89" t="s">
        <v>293</v>
      </c>
      <c r="B35" s="92" t="s">
        <v>590</v>
      </c>
      <c r="C35" s="89"/>
      <c r="D35" s="89">
        <v>2</v>
      </c>
      <c r="E35" s="89" t="s">
        <v>0</v>
      </c>
      <c r="F35" s="89"/>
      <c r="G35" s="101"/>
      <c r="H35" s="101"/>
      <c r="I35" s="101"/>
      <c r="J35" s="101"/>
    </row>
    <row r="36" spans="1:10" x14ac:dyDescent="0.3">
      <c r="A36" s="89" t="s">
        <v>294</v>
      </c>
      <c r="B36" s="92" t="s">
        <v>591</v>
      </c>
      <c r="C36" s="89"/>
      <c r="D36" s="89">
        <v>4</v>
      </c>
      <c r="E36" s="89" t="s">
        <v>0</v>
      </c>
      <c r="F36" s="89"/>
      <c r="G36" s="101"/>
      <c r="H36" s="101"/>
      <c r="I36" s="101"/>
      <c r="J36" s="101"/>
    </row>
    <row r="37" spans="1:10" x14ac:dyDescent="0.3">
      <c r="A37" s="89" t="s">
        <v>295</v>
      </c>
      <c r="B37" s="92" t="s">
        <v>592</v>
      </c>
      <c r="C37" s="89"/>
      <c r="D37" s="89">
        <v>2</v>
      </c>
      <c r="E37" s="89" t="s">
        <v>0</v>
      </c>
      <c r="F37" s="89"/>
      <c r="G37" s="101"/>
      <c r="H37" s="101"/>
      <c r="I37" s="101"/>
      <c r="J37" s="101"/>
    </row>
    <row r="38" spans="1:10" x14ac:dyDescent="0.3">
      <c r="A38" s="89" t="s">
        <v>296</v>
      </c>
      <c r="B38" s="92" t="s">
        <v>593</v>
      </c>
      <c r="C38" s="89"/>
      <c r="D38" s="89">
        <v>8</v>
      </c>
      <c r="E38" s="89" t="s">
        <v>0</v>
      </c>
      <c r="F38" s="89"/>
      <c r="G38" s="101"/>
      <c r="H38" s="101"/>
      <c r="I38" s="101"/>
      <c r="J38" s="101"/>
    </row>
    <row r="39" spans="1:10" x14ac:dyDescent="0.3">
      <c r="A39" s="89" t="s">
        <v>297</v>
      </c>
      <c r="B39" s="92" t="s">
        <v>594</v>
      </c>
      <c r="C39" s="89"/>
      <c r="D39" s="89">
        <v>8</v>
      </c>
      <c r="E39" s="89" t="s">
        <v>0</v>
      </c>
      <c r="F39" s="89"/>
      <c r="G39" s="101"/>
      <c r="H39" s="101"/>
      <c r="I39" s="101"/>
      <c r="J39" s="101"/>
    </row>
    <row r="40" spans="1:10" x14ac:dyDescent="0.3">
      <c r="A40" s="89" t="s">
        <v>298</v>
      </c>
      <c r="B40" s="92" t="s">
        <v>102</v>
      </c>
      <c r="C40" s="89"/>
      <c r="D40" s="89">
        <v>352</v>
      </c>
      <c r="E40" s="89" t="s">
        <v>0</v>
      </c>
      <c r="F40" s="89"/>
      <c r="G40" s="101"/>
      <c r="H40" s="101"/>
      <c r="I40" s="101"/>
      <c r="J40" s="101"/>
    </row>
    <row r="41" spans="1:10" x14ac:dyDescent="0.3">
      <c r="A41" s="89" t="s">
        <v>299</v>
      </c>
      <c r="B41" s="92" t="s">
        <v>595</v>
      </c>
      <c r="C41" s="89"/>
      <c r="D41" s="89">
        <v>1034</v>
      </c>
      <c r="E41" s="89" t="s">
        <v>0</v>
      </c>
      <c r="F41" s="89"/>
      <c r="G41" s="101"/>
      <c r="H41" s="101"/>
      <c r="I41" s="101"/>
      <c r="J41" s="101"/>
    </row>
    <row r="42" spans="1:10" x14ac:dyDescent="0.3">
      <c r="A42" s="89" t="s">
        <v>300</v>
      </c>
      <c r="B42" s="92" t="s">
        <v>103</v>
      </c>
      <c r="C42" s="89"/>
      <c r="D42" s="89">
        <v>610</v>
      </c>
      <c r="E42" s="89" t="s">
        <v>0</v>
      </c>
      <c r="F42" s="89"/>
      <c r="G42" s="101"/>
      <c r="H42" s="101"/>
      <c r="I42" s="101"/>
      <c r="J42" s="101"/>
    </row>
    <row r="43" spans="1:10" x14ac:dyDescent="0.3">
      <c r="A43" s="89" t="s">
        <v>301</v>
      </c>
      <c r="B43" s="92" t="s">
        <v>202</v>
      </c>
      <c r="C43" s="89"/>
      <c r="D43" s="89">
        <v>396</v>
      </c>
      <c r="E43" s="89" t="s">
        <v>0</v>
      </c>
      <c r="F43" s="89"/>
      <c r="G43" s="101"/>
      <c r="H43" s="101"/>
      <c r="I43" s="101"/>
      <c r="J43" s="101"/>
    </row>
    <row r="44" spans="1:10" x14ac:dyDescent="0.3">
      <c r="A44" s="9"/>
      <c r="B44" s="34" t="s">
        <v>92</v>
      </c>
      <c r="C44" s="8"/>
      <c r="D44" s="8"/>
      <c r="E44" s="8"/>
      <c r="F44" s="8"/>
      <c r="G44" s="7"/>
      <c r="H44" s="7"/>
      <c r="I44" s="7"/>
      <c r="J44" s="7"/>
    </row>
    <row r="45" spans="1:10" x14ac:dyDescent="0.3">
      <c r="A45" s="47" t="s">
        <v>20</v>
      </c>
      <c r="B45" s="48"/>
      <c r="C45" s="49"/>
      <c r="D45" s="50"/>
      <c r="E45" s="50"/>
      <c r="F45" s="48"/>
      <c r="G45" s="48"/>
      <c r="H45" s="48"/>
      <c r="I45" s="48"/>
      <c r="J45" s="48"/>
    </row>
    <row r="46" spans="1:10" x14ac:dyDescent="0.3">
      <c r="A46" s="41"/>
      <c r="B46" s="51"/>
      <c r="C46" s="52"/>
      <c r="D46" s="53"/>
      <c r="E46" s="53"/>
      <c r="F46" s="52"/>
      <c r="G46" s="52"/>
      <c r="H46" s="52"/>
      <c r="I46" s="52"/>
      <c r="J46" s="54"/>
    </row>
    <row r="47" spans="1:10" x14ac:dyDescent="0.3">
      <c r="A47" s="47" t="s">
        <v>709</v>
      </c>
      <c r="B47" s="51"/>
      <c r="C47" s="52"/>
      <c r="D47" s="52"/>
      <c r="E47" s="52"/>
      <c r="F47" s="52"/>
      <c r="G47" s="52"/>
      <c r="H47" s="52"/>
      <c r="I47" s="52"/>
      <c r="J47" s="52"/>
    </row>
    <row r="48" spans="1:10" x14ac:dyDescent="0.3">
      <c r="A48" s="150" t="s">
        <v>272</v>
      </c>
      <c r="B48" s="150"/>
      <c r="C48" s="150"/>
      <c r="D48" s="150"/>
      <c r="E48" s="150"/>
      <c r="F48" s="150"/>
      <c r="G48" s="150"/>
      <c r="H48" s="150"/>
      <c r="I48" s="150"/>
      <c r="J48" s="150"/>
    </row>
    <row r="49" spans="1:10" x14ac:dyDescent="0.3">
      <c r="A49" s="150"/>
      <c r="B49" s="150"/>
      <c r="C49" s="150"/>
      <c r="D49" s="150"/>
      <c r="E49" s="150"/>
      <c r="F49" s="150"/>
      <c r="G49" s="150"/>
      <c r="H49" s="150"/>
      <c r="I49" s="150"/>
      <c r="J49" s="150"/>
    </row>
    <row r="50" spans="1:10" x14ac:dyDescent="0.3">
      <c r="A50" s="47"/>
      <c r="B50" s="51"/>
      <c r="C50" s="52"/>
      <c r="D50" s="52"/>
      <c r="E50" s="52"/>
      <c r="F50" s="52"/>
      <c r="G50" s="52"/>
      <c r="H50" s="52"/>
      <c r="I50" s="52"/>
      <c r="J50" s="52"/>
    </row>
    <row r="51" spans="1:10" x14ac:dyDescent="0.3">
      <c r="A51" s="55"/>
      <c r="B51" s="51"/>
      <c r="C51" s="56"/>
      <c r="D51" s="57"/>
      <c r="E51" s="56"/>
      <c r="F51" s="52"/>
      <c r="G51" s="52"/>
      <c r="H51" s="52"/>
      <c r="I51" s="52"/>
      <c r="J51" s="52"/>
    </row>
    <row r="52" spans="1:10" x14ac:dyDescent="0.3">
      <c r="A52" s="47" t="s">
        <v>270</v>
      </c>
      <c r="B52" s="51"/>
      <c r="C52" s="49"/>
      <c r="D52" s="52"/>
      <c r="E52" s="52"/>
      <c r="F52" s="52" t="s">
        <v>271</v>
      </c>
      <c r="G52" s="52"/>
      <c r="H52" s="48"/>
      <c r="I52" s="52"/>
      <c r="J52" s="48"/>
    </row>
  </sheetData>
  <mergeCells count="1">
    <mergeCell ref="A48:J49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opLeftCell="A67" zoomScaleNormal="100" workbookViewId="0">
      <selection activeCell="A81" sqref="A81:L81"/>
    </sheetView>
  </sheetViews>
  <sheetFormatPr defaultRowHeight="14.4" x14ac:dyDescent="0.3"/>
  <cols>
    <col min="1" max="1" width="4.6640625" customWidth="1"/>
    <col min="2" max="2" width="37.6640625" customWidth="1"/>
    <col min="3" max="3" width="18.5546875" style="4" customWidth="1"/>
    <col min="4" max="4" width="6.6640625" style="4" customWidth="1"/>
    <col min="5" max="5" width="6.33203125" style="4" customWidth="1"/>
    <col min="6" max="6" width="8.6640625" style="4" customWidth="1"/>
    <col min="7" max="7" width="13.6640625" style="121" customWidth="1"/>
    <col min="8" max="8" width="5.5546875" customWidth="1"/>
    <col min="9" max="9" width="10.109375" customWidth="1"/>
    <col min="10" max="10" width="9.109375" customWidth="1"/>
    <col min="11" max="11" width="9.44140625" customWidth="1"/>
  </cols>
  <sheetData>
    <row r="1" spans="1:11" x14ac:dyDescent="0.3">
      <c r="A1" s="17"/>
      <c r="B1" t="s">
        <v>708</v>
      </c>
      <c r="C1" s="19"/>
      <c r="D1" s="19"/>
      <c r="E1" s="19"/>
      <c r="F1" s="19"/>
      <c r="G1" s="19"/>
      <c r="H1" s="19"/>
      <c r="I1" s="19"/>
      <c r="J1" s="19"/>
    </row>
    <row r="2" spans="1:11" x14ac:dyDescent="0.3">
      <c r="A2" s="17"/>
      <c r="B2" s="18" t="s">
        <v>265</v>
      </c>
      <c r="C2" s="19"/>
      <c r="D2" s="19"/>
      <c r="E2" s="19"/>
      <c r="F2" s="19"/>
      <c r="G2" s="19"/>
      <c r="H2" s="19"/>
      <c r="I2" s="19"/>
      <c r="J2" s="19"/>
    </row>
    <row r="3" spans="1:11" x14ac:dyDescent="0.3">
      <c r="A3" s="17"/>
      <c r="B3" s="20" t="s">
        <v>266</v>
      </c>
      <c r="C3" s="19"/>
      <c r="D3" s="19"/>
      <c r="E3" s="19"/>
      <c r="F3" s="19"/>
      <c r="G3" s="19"/>
      <c r="H3" s="19"/>
      <c r="I3" s="19"/>
      <c r="J3" s="19"/>
    </row>
    <row r="4" spans="1:11" x14ac:dyDescent="0.3">
      <c r="A4" s="17"/>
      <c r="B4" s="21" t="s">
        <v>268</v>
      </c>
      <c r="C4" s="19"/>
      <c r="D4" s="19"/>
      <c r="E4" s="19"/>
      <c r="F4" s="19"/>
      <c r="G4" s="19"/>
      <c r="H4" s="19"/>
      <c r="I4" s="19"/>
      <c r="J4" s="19"/>
    </row>
    <row r="5" spans="1:11" x14ac:dyDescent="0.3">
      <c r="A5" s="17"/>
      <c r="B5" s="21" t="s">
        <v>267</v>
      </c>
      <c r="C5" s="19"/>
      <c r="D5" s="19"/>
      <c r="E5" s="19"/>
      <c r="F5" s="19"/>
      <c r="G5" s="19"/>
      <c r="H5" s="19"/>
      <c r="I5" s="19"/>
      <c r="J5" s="19"/>
    </row>
    <row r="6" spans="1:11" x14ac:dyDescent="0.3">
      <c r="A6" s="17"/>
      <c r="B6" s="21" t="s">
        <v>269</v>
      </c>
      <c r="C6" s="19"/>
      <c r="D6" s="19"/>
      <c r="E6" s="19"/>
      <c r="F6" s="19"/>
      <c r="G6" s="19"/>
      <c r="H6" s="19"/>
      <c r="I6" s="19"/>
      <c r="J6" s="19"/>
    </row>
    <row r="7" spans="1:11" x14ac:dyDescent="0.3">
      <c r="A7" s="17"/>
      <c r="B7" s="22"/>
      <c r="C7" s="19"/>
      <c r="D7" s="19"/>
      <c r="E7" s="19"/>
      <c r="F7" s="19"/>
      <c r="G7" s="19"/>
      <c r="H7" s="19"/>
      <c r="I7" s="19"/>
      <c r="J7" s="19"/>
    </row>
    <row r="9" spans="1:11" ht="18" x14ac:dyDescent="0.3">
      <c r="A9" s="6"/>
    </row>
    <row r="10" spans="1:11" ht="15.6" x14ac:dyDescent="0.3">
      <c r="A10" s="1" t="s">
        <v>351</v>
      </c>
    </row>
    <row r="11" spans="1:11" ht="15.6" x14ac:dyDescent="0.3">
      <c r="A11" s="5"/>
    </row>
    <row r="12" spans="1:11" ht="63" customHeight="1" x14ac:dyDescent="0.3">
      <c r="A12" s="42" t="s">
        <v>258</v>
      </c>
      <c r="B12" s="43" t="s">
        <v>718</v>
      </c>
      <c r="C12" s="124" t="s">
        <v>700</v>
      </c>
      <c r="D12" s="42" t="s">
        <v>261</v>
      </c>
      <c r="E12" s="42" t="s">
        <v>262</v>
      </c>
      <c r="F12" s="42" t="s">
        <v>256</v>
      </c>
      <c r="G12" s="125" t="s">
        <v>702</v>
      </c>
      <c r="H12" s="42" t="s">
        <v>257</v>
      </c>
      <c r="I12" s="42" t="s">
        <v>263</v>
      </c>
      <c r="J12" s="42" t="s">
        <v>264</v>
      </c>
      <c r="K12" s="44" t="s">
        <v>346</v>
      </c>
    </row>
    <row r="13" spans="1:11" x14ac:dyDescent="0.3">
      <c r="A13" s="45">
        <v>1</v>
      </c>
      <c r="B13" s="46">
        <v>2</v>
      </c>
      <c r="C13" s="45">
        <v>3</v>
      </c>
      <c r="D13" s="45">
        <v>4</v>
      </c>
      <c r="E13" s="45">
        <v>5</v>
      </c>
      <c r="F13" s="45">
        <v>6</v>
      </c>
      <c r="G13" s="127" t="s">
        <v>701</v>
      </c>
      <c r="H13" s="45">
        <v>7</v>
      </c>
      <c r="I13" s="45" t="s">
        <v>259</v>
      </c>
      <c r="J13" s="42" t="s">
        <v>260</v>
      </c>
      <c r="K13" s="45">
        <v>10</v>
      </c>
    </row>
    <row r="14" spans="1:11" x14ac:dyDescent="0.3">
      <c r="A14" s="89" t="s">
        <v>194</v>
      </c>
      <c r="B14" s="92" t="s">
        <v>600</v>
      </c>
      <c r="C14" s="89"/>
      <c r="D14" s="89">
        <v>32</v>
      </c>
      <c r="E14" s="89" t="s">
        <v>7</v>
      </c>
      <c r="F14" s="89"/>
      <c r="G14" s="129"/>
      <c r="H14" s="101"/>
      <c r="I14" s="101"/>
      <c r="J14" s="101"/>
      <c r="K14" s="101"/>
    </row>
    <row r="15" spans="1:11" x14ac:dyDescent="0.3">
      <c r="A15" s="89" t="s">
        <v>273</v>
      </c>
      <c r="B15" s="92" t="s">
        <v>438</v>
      </c>
      <c r="C15" s="89"/>
      <c r="D15" s="89">
        <v>44</v>
      </c>
      <c r="E15" s="89" t="s">
        <v>7</v>
      </c>
      <c r="F15" s="89"/>
      <c r="G15" s="129"/>
      <c r="H15" s="101"/>
      <c r="I15" s="101"/>
      <c r="J15" s="101"/>
      <c r="K15" s="101"/>
    </row>
    <row r="16" spans="1:11" x14ac:dyDescent="0.3">
      <c r="A16" s="89" t="s">
        <v>274</v>
      </c>
      <c r="B16" s="92" t="s">
        <v>601</v>
      </c>
      <c r="C16" s="89"/>
      <c r="D16" s="89">
        <v>196</v>
      </c>
      <c r="E16" s="89" t="s">
        <v>7</v>
      </c>
      <c r="F16" s="89"/>
      <c r="G16" s="129"/>
      <c r="H16" s="101"/>
      <c r="I16" s="101"/>
      <c r="J16" s="101"/>
      <c r="K16" s="101"/>
    </row>
    <row r="17" spans="1:11" x14ac:dyDescent="0.3">
      <c r="A17" s="89" t="s">
        <v>275</v>
      </c>
      <c r="B17" s="92" t="s">
        <v>602</v>
      </c>
      <c r="C17" s="89"/>
      <c r="D17" s="89">
        <v>4</v>
      </c>
      <c r="E17" s="89" t="s">
        <v>7</v>
      </c>
      <c r="F17" s="89"/>
      <c r="G17" s="129"/>
      <c r="H17" s="101"/>
      <c r="I17" s="101"/>
      <c r="J17" s="101"/>
      <c r="K17" s="101"/>
    </row>
    <row r="18" spans="1:11" x14ac:dyDescent="0.3">
      <c r="A18" s="89" t="s">
        <v>276</v>
      </c>
      <c r="B18" s="92" t="s">
        <v>603</v>
      </c>
      <c r="C18" s="89"/>
      <c r="D18" s="89">
        <v>88</v>
      </c>
      <c r="E18" s="89" t="s">
        <v>7</v>
      </c>
      <c r="F18" s="89"/>
      <c r="G18" s="129"/>
      <c r="H18" s="101"/>
      <c r="I18" s="101"/>
      <c r="J18" s="101"/>
      <c r="K18" s="101"/>
    </row>
    <row r="19" spans="1:11" x14ac:dyDescent="0.3">
      <c r="A19" s="89" t="s">
        <v>277</v>
      </c>
      <c r="B19" s="92" t="s">
        <v>604</v>
      </c>
      <c r="C19" s="89"/>
      <c r="D19" s="89">
        <v>28</v>
      </c>
      <c r="E19" s="89" t="s">
        <v>7</v>
      </c>
      <c r="F19" s="89"/>
      <c r="G19" s="129"/>
      <c r="H19" s="101"/>
      <c r="I19" s="101"/>
      <c r="J19" s="101"/>
      <c r="K19" s="101"/>
    </row>
    <row r="20" spans="1:11" x14ac:dyDescent="0.3">
      <c r="A20" s="129" t="s">
        <v>278</v>
      </c>
      <c r="B20" s="92" t="s">
        <v>445</v>
      </c>
      <c r="C20" s="89"/>
      <c r="D20" s="89">
        <v>642</v>
      </c>
      <c r="E20" s="89" t="s">
        <v>7</v>
      </c>
      <c r="F20" s="89"/>
      <c r="G20" s="129"/>
      <c r="H20" s="101"/>
      <c r="I20" s="101"/>
      <c r="J20" s="101"/>
      <c r="K20" s="101"/>
    </row>
    <row r="21" spans="1:11" x14ac:dyDescent="0.3">
      <c r="A21" s="129" t="s">
        <v>279</v>
      </c>
      <c r="B21" s="92" t="s">
        <v>444</v>
      </c>
      <c r="C21" s="89"/>
      <c r="D21" s="89">
        <v>84</v>
      </c>
      <c r="E21" s="89" t="s">
        <v>7</v>
      </c>
      <c r="F21" s="89"/>
      <c r="G21" s="129"/>
      <c r="H21" s="101"/>
      <c r="I21" s="101"/>
      <c r="J21" s="101"/>
      <c r="K21" s="101"/>
    </row>
    <row r="22" spans="1:11" x14ac:dyDescent="0.3">
      <c r="A22" s="129" t="s">
        <v>280</v>
      </c>
      <c r="B22" s="92" t="s">
        <v>442</v>
      </c>
      <c r="C22" s="89"/>
      <c r="D22" s="89">
        <v>250</v>
      </c>
      <c r="E22" s="89" t="s">
        <v>7</v>
      </c>
      <c r="F22" s="89"/>
      <c r="G22" s="129"/>
      <c r="H22" s="101"/>
      <c r="I22" s="101"/>
      <c r="J22" s="101"/>
      <c r="K22" s="101"/>
    </row>
    <row r="23" spans="1:11" x14ac:dyDescent="0.3">
      <c r="A23" s="129" t="s">
        <v>281</v>
      </c>
      <c r="B23" s="92" t="s">
        <v>623</v>
      </c>
      <c r="C23" s="89"/>
      <c r="D23" s="89">
        <v>267</v>
      </c>
      <c r="E23" s="89" t="s">
        <v>7</v>
      </c>
      <c r="F23" s="89"/>
      <c r="G23" s="129"/>
      <c r="H23" s="101"/>
      <c r="I23" s="101"/>
      <c r="J23" s="101"/>
      <c r="K23" s="101"/>
    </row>
    <row r="24" spans="1:11" x14ac:dyDescent="0.3">
      <c r="A24" s="129" t="s">
        <v>282</v>
      </c>
      <c r="B24" s="92" t="s">
        <v>621</v>
      </c>
      <c r="C24" s="89"/>
      <c r="D24" s="89">
        <f>2+34+0</f>
        <v>36</v>
      </c>
      <c r="E24" s="89" t="s">
        <v>7</v>
      </c>
      <c r="F24" s="89"/>
      <c r="G24" s="129"/>
      <c r="H24" s="101"/>
      <c r="I24" s="101"/>
      <c r="J24" s="101"/>
      <c r="K24" s="101"/>
    </row>
    <row r="25" spans="1:11" x14ac:dyDescent="0.3">
      <c r="A25" s="129" t="s">
        <v>283</v>
      </c>
      <c r="B25" s="92" t="s">
        <v>622</v>
      </c>
      <c r="C25" s="89"/>
      <c r="D25" s="89">
        <f>58+482</f>
        <v>540</v>
      </c>
      <c r="E25" s="89" t="s">
        <v>7</v>
      </c>
      <c r="F25" s="89"/>
      <c r="G25" s="129"/>
      <c r="H25" s="101"/>
      <c r="I25" s="101"/>
      <c r="J25" s="101"/>
      <c r="K25" s="101"/>
    </row>
    <row r="26" spans="1:11" x14ac:dyDescent="0.3">
      <c r="A26" s="129" t="s">
        <v>284</v>
      </c>
      <c r="B26" s="92" t="s">
        <v>620</v>
      </c>
      <c r="C26" s="89"/>
      <c r="D26" s="89">
        <v>350</v>
      </c>
      <c r="E26" s="89" t="s">
        <v>7</v>
      </c>
      <c r="F26" s="89"/>
      <c r="G26" s="129"/>
      <c r="H26" s="101"/>
      <c r="I26" s="101"/>
      <c r="J26" s="101"/>
      <c r="K26" s="101"/>
    </row>
    <row r="27" spans="1:11" x14ac:dyDescent="0.3">
      <c r="A27" s="129" t="s">
        <v>285</v>
      </c>
      <c r="B27" s="92" t="s">
        <v>619</v>
      </c>
      <c r="C27" s="89"/>
      <c r="D27" s="89">
        <v>132</v>
      </c>
      <c r="E27" s="89" t="s">
        <v>7</v>
      </c>
      <c r="F27" s="89"/>
      <c r="G27" s="129"/>
      <c r="H27" s="101"/>
      <c r="I27" s="101"/>
      <c r="J27" s="101"/>
      <c r="K27" s="101"/>
    </row>
    <row r="28" spans="1:11" s="120" customFormat="1" x14ac:dyDescent="0.3">
      <c r="A28" s="129" t="s">
        <v>286</v>
      </c>
      <c r="B28" s="92" t="s">
        <v>737</v>
      </c>
      <c r="C28" s="129"/>
      <c r="D28" s="129">
        <v>150</v>
      </c>
      <c r="E28" s="129" t="s">
        <v>7</v>
      </c>
      <c r="F28" s="129"/>
      <c r="G28" s="129"/>
      <c r="H28" s="101"/>
      <c r="I28" s="101"/>
      <c r="J28" s="101"/>
      <c r="K28" s="101"/>
    </row>
    <row r="29" spans="1:11" x14ac:dyDescent="0.3">
      <c r="A29" s="129" t="s">
        <v>287</v>
      </c>
      <c r="B29" s="92" t="s">
        <v>618</v>
      </c>
      <c r="C29" s="89"/>
      <c r="D29" s="89">
        <v>21</v>
      </c>
      <c r="E29" s="89" t="s">
        <v>7</v>
      </c>
      <c r="F29" s="89"/>
      <c r="G29" s="129"/>
      <c r="H29" s="101"/>
      <c r="I29" s="101"/>
      <c r="J29" s="101"/>
      <c r="K29" s="101"/>
    </row>
    <row r="30" spans="1:11" x14ac:dyDescent="0.3">
      <c r="A30" s="129" t="s">
        <v>288</v>
      </c>
      <c r="B30" s="92" t="s">
        <v>617</v>
      </c>
      <c r="C30" s="89"/>
      <c r="D30" s="89">
        <v>2</v>
      </c>
      <c r="E30" s="89" t="s">
        <v>7</v>
      </c>
      <c r="F30" s="89"/>
      <c r="G30" s="129"/>
      <c r="H30" s="101"/>
      <c r="I30" s="101"/>
      <c r="J30" s="101"/>
      <c r="K30" s="101"/>
    </row>
    <row r="31" spans="1:11" x14ac:dyDescent="0.3">
      <c r="A31" s="129" t="s">
        <v>289</v>
      </c>
      <c r="B31" s="92" t="s">
        <v>448</v>
      </c>
      <c r="C31" s="89"/>
      <c r="D31" s="89">
        <v>2</v>
      </c>
      <c r="E31" s="89" t="s">
        <v>7</v>
      </c>
      <c r="F31" s="89"/>
      <c r="G31" s="129"/>
      <c r="H31" s="101"/>
      <c r="I31" s="101"/>
      <c r="J31" s="101"/>
      <c r="K31" s="101"/>
    </row>
    <row r="32" spans="1:11" x14ac:dyDescent="0.3">
      <c r="A32" s="129" t="s">
        <v>290</v>
      </c>
      <c r="B32" s="92" t="s">
        <v>446</v>
      </c>
      <c r="C32" s="89"/>
      <c r="D32" s="89">
        <v>1860</v>
      </c>
      <c r="E32" s="89" t="s">
        <v>7</v>
      </c>
      <c r="F32" s="89"/>
      <c r="G32" s="129"/>
      <c r="H32" s="101"/>
      <c r="I32" s="101"/>
      <c r="J32" s="101"/>
      <c r="K32" s="101"/>
    </row>
    <row r="33" spans="1:11" x14ac:dyDescent="0.3">
      <c r="A33" s="129" t="s">
        <v>291</v>
      </c>
      <c r="B33" s="92" t="s">
        <v>616</v>
      </c>
      <c r="C33" s="89"/>
      <c r="D33" s="89">
        <v>18</v>
      </c>
      <c r="E33" s="89" t="s">
        <v>7</v>
      </c>
      <c r="F33" s="89"/>
      <c r="G33" s="129"/>
      <c r="H33" s="101"/>
      <c r="I33" s="101"/>
      <c r="J33" s="101"/>
      <c r="K33" s="101"/>
    </row>
    <row r="34" spans="1:11" x14ac:dyDescent="0.3">
      <c r="A34" s="129" t="s">
        <v>292</v>
      </c>
      <c r="B34" s="92" t="s">
        <v>455</v>
      </c>
      <c r="C34" s="89"/>
      <c r="D34" s="89">
        <v>64</v>
      </c>
      <c r="E34" s="89" t="s">
        <v>7</v>
      </c>
      <c r="F34" s="89"/>
      <c r="G34" s="129"/>
      <c r="H34" s="101"/>
      <c r="I34" s="101"/>
      <c r="J34" s="101"/>
      <c r="K34" s="101"/>
    </row>
    <row r="35" spans="1:11" x14ac:dyDescent="0.3">
      <c r="A35" s="129" t="s">
        <v>293</v>
      </c>
      <c r="B35" s="92" t="s">
        <v>615</v>
      </c>
      <c r="C35" s="89"/>
      <c r="D35" s="89">
        <v>6</v>
      </c>
      <c r="E35" s="89" t="s">
        <v>7</v>
      </c>
      <c r="F35" s="89"/>
      <c r="G35" s="129"/>
      <c r="H35" s="101"/>
      <c r="I35" s="101"/>
      <c r="J35" s="101"/>
      <c r="K35" s="101"/>
    </row>
    <row r="36" spans="1:11" x14ac:dyDescent="0.3">
      <c r="A36" s="129" t="s">
        <v>294</v>
      </c>
      <c r="B36" s="92" t="s">
        <v>614</v>
      </c>
      <c r="C36" s="89"/>
      <c r="D36" s="89">
        <v>294</v>
      </c>
      <c r="E36" s="89" t="s">
        <v>7</v>
      </c>
      <c r="F36" s="89"/>
      <c r="G36" s="129"/>
      <c r="H36" s="101"/>
      <c r="I36" s="101"/>
      <c r="J36" s="101"/>
      <c r="K36" s="101"/>
    </row>
    <row r="37" spans="1:11" x14ac:dyDescent="0.3">
      <c r="A37" s="129" t="s">
        <v>295</v>
      </c>
      <c r="B37" s="92" t="s">
        <v>613</v>
      </c>
      <c r="C37" s="89"/>
      <c r="D37" s="89">
        <v>156</v>
      </c>
      <c r="E37" s="89" t="s">
        <v>7</v>
      </c>
      <c r="F37" s="89"/>
      <c r="G37" s="129"/>
      <c r="H37" s="101"/>
      <c r="I37" s="101"/>
      <c r="J37" s="101"/>
      <c r="K37" s="101"/>
    </row>
    <row r="38" spans="1:11" x14ac:dyDescent="0.3">
      <c r="A38" s="129" t="s">
        <v>296</v>
      </c>
      <c r="B38" s="92" t="s">
        <v>612</v>
      </c>
      <c r="C38" s="89"/>
      <c r="D38" s="89">
        <f>(30+5+24+12)*2</f>
        <v>142</v>
      </c>
      <c r="E38" s="89" t="s">
        <v>7</v>
      </c>
      <c r="F38" s="89"/>
      <c r="G38" s="129"/>
      <c r="H38" s="101"/>
      <c r="I38" s="101"/>
      <c r="J38" s="101"/>
      <c r="K38" s="101"/>
    </row>
    <row r="39" spans="1:11" x14ac:dyDescent="0.3">
      <c r="A39" s="129" t="s">
        <v>297</v>
      </c>
      <c r="B39" s="92" t="s">
        <v>611</v>
      </c>
      <c r="C39" s="89"/>
      <c r="D39" s="89">
        <f>(36+9+25+12)*2</f>
        <v>164</v>
      </c>
      <c r="E39" s="89" t="s">
        <v>7</v>
      </c>
      <c r="F39" s="89"/>
      <c r="G39" s="129"/>
      <c r="H39" s="101"/>
      <c r="I39" s="101"/>
      <c r="J39" s="101"/>
      <c r="K39" s="101"/>
    </row>
    <row r="40" spans="1:11" x14ac:dyDescent="0.3">
      <c r="A40" s="129" t="s">
        <v>298</v>
      </c>
      <c r="B40" s="92" t="s">
        <v>450</v>
      </c>
      <c r="C40" s="89"/>
      <c r="D40" s="89">
        <f>2*(8+6+8)</f>
        <v>44</v>
      </c>
      <c r="E40" s="89" t="s">
        <v>7</v>
      </c>
      <c r="F40" s="89"/>
      <c r="G40" s="129"/>
      <c r="H40" s="101"/>
      <c r="I40" s="101"/>
      <c r="J40" s="101"/>
      <c r="K40" s="101"/>
    </row>
    <row r="41" spans="1:11" x14ac:dyDescent="0.3">
      <c r="A41" s="129" t="s">
        <v>299</v>
      </c>
      <c r="B41" s="92" t="s">
        <v>449</v>
      </c>
      <c r="C41" s="89"/>
      <c r="D41" s="89">
        <f>2*(10+205+11+32)</f>
        <v>516</v>
      </c>
      <c r="E41" s="89" t="s">
        <v>7</v>
      </c>
      <c r="F41" s="89"/>
      <c r="G41" s="129"/>
      <c r="H41" s="101"/>
      <c r="I41" s="101"/>
      <c r="J41" s="101"/>
      <c r="K41" s="101"/>
    </row>
    <row r="42" spans="1:11" x14ac:dyDescent="0.3">
      <c r="A42" s="129" t="s">
        <v>300</v>
      </c>
      <c r="B42" s="92" t="s">
        <v>610</v>
      </c>
      <c r="C42" s="89"/>
      <c r="D42" s="89">
        <f>2*(11+13)</f>
        <v>48</v>
      </c>
      <c r="E42" s="89" t="s">
        <v>7</v>
      </c>
      <c r="F42" s="89"/>
      <c r="G42" s="129"/>
      <c r="H42" s="101"/>
      <c r="I42" s="101"/>
      <c r="J42" s="101"/>
      <c r="K42" s="101"/>
    </row>
    <row r="43" spans="1:11" x14ac:dyDescent="0.3">
      <c r="A43" s="129" t="s">
        <v>301</v>
      </c>
      <c r="B43" s="92" t="s">
        <v>609</v>
      </c>
      <c r="C43" s="89"/>
      <c r="D43" s="89">
        <f>2*(38+30+12+12+0)</f>
        <v>184</v>
      </c>
      <c r="E43" s="89" t="s">
        <v>7</v>
      </c>
      <c r="F43" s="89"/>
      <c r="G43" s="129"/>
      <c r="H43" s="101"/>
      <c r="I43" s="101"/>
      <c r="J43" s="101"/>
      <c r="K43" s="101"/>
    </row>
    <row r="44" spans="1:11" x14ac:dyDescent="0.3">
      <c r="A44" s="129" t="s">
        <v>302</v>
      </c>
      <c r="B44" s="92" t="s">
        <v>608</v>
      </c>
      <c r="C44" s="89"/>
      <c r="D44" s="89">
        <v>48</v>
      </c>
      <c r="E44" s="89" t="s">
        <v>7</v>
      </c>
      <c r="F44" s="89"/>
      <c r="G44" s="129"/>
      <c r="H44" s="101"/>
      <c r="I44" s="101"/>
      <c r="J44" s="101"/>
      <c r="K44" s="101"/>
    </row>
    <row r="45" spans="1:11" x14ac:dyDescent="0.3">
      <c r="A45" s="129" t="s">
        <v>303</v>
      </c>
      <c r="B45" s="92" t="s">
        <v>607</v>
      </c>
      <c r="C45" s="89"/>
      <c r="D45" s="89">
        <v>100</v>
      </c>
      <c r="E45" s="89" t="s">
        <v>7</v>
      </c>
      <c r="F45" s="89"/>
      <c r="G45" s="129"/>
      <c r="H45" s="101"/>
      <c r="I45" s="101"/>
      <c r="J45" s="101"/>
      <c r="K45" s="101"/>
    </row>
    <row r="46" spans="1:11" x14ac:dyDescent="0.3">
      <c r="A46" s="129" t="s">
        <v>304</v>
      </c>
      <c r="B46" s="92" t="s">
        <v>443</v>
      </c>
      <c r="C46" s="89"/>
      <c r="D46" s="89">
        <v>176</v>
      </c>
      <c r="E46" s="89" t="s">
        <v>7</v>
      </c>
      <c r="F46" s="89"/>
      <c r="G46" s="129"/>
      <c r="H46" s="101"/>
      <c r="I46" s="101"/>
      <c r="J46" s="101"/>
      <c r="K46" s="101"/>
    </row>
    <row r="47" spans="1:11" x14ac:dyDescent="0.3">
      <c r="A47" s="129" t="s">
        <v>305</v>
      </c>
      <c r="B47" s="92" t="s">
        <v>441</v>
      </c>
      <c r="C47" s="89"/>
      <c r="D47" s="89">
        <v>46</v>
      </c>
      <c r="E47" s="89" t="s">
        <v>7</v>
      </c>
      <c r="F47" s="89"/>
      <c r="G47" s="129"/>
      <c r="H47" s="101"/>
      <c r="I47" s="101"/>
      <c r="J47" s="101"/>
      <c r="K47" s="101"/>
    </row>
    <row r="48" spans="1:11" x14ac:dyDescent="0.3">
      <c r="A48" s="129" t="s">
        <v>306</v>
      </c>
      <c r="B48" s="92" t="s">
        <v>104</v>
      </c>
      <c r="C48" s="89"/>
      <c r="D48" s="89">
        <v>182</v>
      </c>
      <c r="E48" s="89" t="s">
        <v>7</v>
      </c>
      <c r="F48" s="89"/>
      <c r="G48" s="129"/>
      <c r="H48" s="101"/>
      <c r="I48" s="101"/>
      <c r="J48" s="101"/>
      <c r="K48" s="101"/>
    </row>
    <row r="49" spans="1:11" x14ac:dyDescent="0.3">
      <c r="A49" s="129" t="s">
        <v>307</v>
      </c>
      <c r="B49" s="92" t="s">
        <v>460</v>
      </c>
      <c r="C49" s="89"/>
      <c r="D49" s="89">
        <v>6</v>
      </c>
      <c r="E49" s="89" t="s">
        <v>7</v>
      </c>
      <c r="F49" s="89"/>
      <c r="G49" s="129"/>
      <c r="H49" s="101"/>
      <c r="I49" s="101"/>
      <c r="J49" s="101"/>
      <c r="K49" s="101"/>
    </row>
    <row r="50" spans="1:11" ht="17.399999999999999" customHeight="1" x14ac:dyDescent="0.3">
      <c r="A50" s="129" t="s">
        <v>308</v>
      </c>
      <c r="B50" s="92" t="s">
        <v>597</v>
      </c>
      <c r="C50" s="89"/>
      <c r="D50" s="89">
        <v>2</v>
      </c>
      <c r="E50" s="89" t="s">
        <v>7</v>
      </c>
      <c r="F50" s="89"/>
      <c r="G50" s="129"/>
      <c r="H50" s="101"/>
      <c r="I50" s="101"/>
      <c r="J50" s="101"/>
      <c r="K50" s="101"/>
    </row>
    <row r="51" spans="1:11" ht="24.75" customHeight="1" x14ac:dyDescent="0.3">
      <c r="A51" s="129" t="s">
        <v>309</v>
      </c>
      <c r="B51" s="92" t="s">
        <v>203</v>
      </c>
      <c r="C51" s="89"/>
      <c r="D51" s="89">
        <v>7</v>
      </c>
      <c r="E51" s="89" t="s">
        <v>7</v>
      </c>
      <c r="F51" s="89"/>
      <c r="G51" s="129"/>
      <c r="H51" s="101"/>
      <c r="I51" s="101"/>
      <c r="J51" s="101"/>
      <c r="K51" s="101"/>
    </row>
    <row r="52" spans="1:11" x14ac:dyDescent="0.3">
      <c r="A52" s="129" t="s">
        <v>310</v>
      </c>
      <c r="B52" s="92" t="s">
        <v>606</v>
      </c>
      <c r="C52" s="89"/>
      <c r="D52" s="89">
        <v>88</v>
      </c>
      <c r="E52" s="89" t="s">
        <v>7</v>
      </c>
      <c r="F52" s="89"/>
      <c r="G52" s="129"/>
      <c r="H52" s="101"/>
      <c r="I52" s="101"/>
      <c r="J52" s="101"/>
      <c r="K52" s="101"/>
    </row>
    <row r="53" spans="1:11" x14ac:dyDescent="0.3">
      <c r="A53" s="129" t="s">
        <v>311</v>
      </c>
      <c r="B53" s="93" t="s">
        <v>447</v>
      </c>
      <c r="C53" s="89"/>
      <c r="D53" s="89">
        <v>6</v>
      </c>
      <c r="E53" s="89" t="s">
        <v>7</v>
      </c>
      <c r="F53" s="89"/>
      <c r="G53" s="129"/>
      <c r="H53" s="101"/>
      <c r="I53" s="101"/>
      <c r="J53" s="101"/>
      <c r="K53" s="101"/>
    </row>
    <row r="54" spans="1:11" x14ac:dyDescent="0.3">
      <c r="A54" s="129" t="s">
        <v>312</v>
      </c>
      <c r="B54" s="93" t="s">
        <v>440</v>
      </c>
      <c r="C54" s="89"/>
      <c r="D54" s="89">
        <v>28</v>
      </c>
      <c r="E54" s="89" t="s">
        <v>7</v>
      </c>
      <c r="F54" s="89"/>
      <c r="G54" s="129"/>
      <c r="H54" s="101"/>
      <c r="I54" s="101"/>
      <c r="J54" s="101"/>
      <c r="K54" s="101"/>
    </row>
    <row r="55" spans="1:11" x14ac:dyDescent="0.3">
      <c r="A55" s="129" t="s">
        <v>313</v>
      </c>
      <c r="B55" s="93" t="s">
        <v>105</v>
      </c>
      <c r="C55" s="89"/>
      <c r="D55" s="89">
        <v>6</v>
      </c>
      <c r="E55" s="89" t="s">
        <v>7</v>
      </c>
      <c r="F55" s="89"/>
      <c r="G55" s="129"/>
      <c r="H55" s="101"/>
      <c r="I55" s="101"/>
      <c r="J55" s="101"/>
      <c r="K55" s="101"/>
    </row>
    <row r="56" spans="1:11" x14ac:dyDescent="0.3">
      <c r="A56" s="129" t="s">
        <v>314</v>
      </c>
      <c r="B56" s="93" t="s">
        <v>106</v>
      </c>
      <c r="C56" s="89"/>
      <c r="D56" s="89">
        <f>14+0</f>
        <v>14</v>
      </c>
      <c r="E56" s="89" t="s">
        <v>7</v>
      </c>
      <c r="F56" s="89"/>
      <c r="G56" s="129"/>
      <c r="H56" s="101"/>
      <c r="I56" s="101"/>
      <c r="J56" s="101"/>
      <c r="K56" s="101"/>
    </row>
    <row r="57" spans="1:11" x14ac:dyDescent="0.3">
      <c r="A57" s="129" t="s">
        <v>315</v>
      </c>
      <c r="B57" s="93" t="s">
        <v>598</v>
      </c>
      <c r="C57" s="89"/>
      <c r="D57" s="89">
        <f>7+7+4+3</f>
        <v>21</v>
      </c>
      <c r="E57" s="89" t="s">
        <v>7</v>
      </c>
      <c r="F57" s="89"/>
      <c r="G57" s="129"/>
      <c r="H57" s="101"/>
      <c r="I57" s="101"/>
      <c r="J57" s="101"/>
      <c r="K57" s="101"/>
    </row>
    <row r="58" spans="1:11" x14ac:dyDescent="0.3">
      <c r="A58" s="129" t="s">
        <v>316</v>
      </c>
      <c r="B58" s="92" t="s">
        <v>107</v>
      </c>
      <c r="C58" s="89"/>
      <c r="D58" s="89">
        <v>32</v>
      </c>
      <c r="E58" s="89" t="s">
        <v>7</v>
      </c>
      <c r="F58" s="89"/>
      <c r="G58" s="129"/>
      <c r="H58" s="101"/>
      <c r="I58" s="101"/>
      <c r="J58" s="101"/>
      <c r="K58" s="101"/>
    </row>
    <row r="59" spans="1:11" x14ac:dyDescent="0.3">
      <c r="A59" s="129" t="s">
        <v>317</v>
      </c>
      <c r="B59" s="92" t="s">
        <v>458</v>
      </c>
      <c r="C59" s="89"/>
      <c r="D59" s="89">
        <v>12</v>
      </c>
      <c r="E59" s="89" t="s">
        <v>7</v>
      </c>
      <c r="F59" s="89"/>
      <c r="G59" s="129"/>
      <c r="H59" s="101"/>
      <c r="I59" s="101"/>
      <c r="J59" s="101"/>
      <c r="K59" s="101"/>
    </row>
    <row r="60" spans="1:11" x14ac:dyDescent="0.3">
      <c r="A60" s="129" t="s">
        <v>318</v>
      </c>
      <c r="B60" s="92" t="s">
        <v>108</v>
      </c>
      <c r="C60" s="89"/>
      <c r="D60" s="89">
        <v>68</v>
      </c>
      <c r="E60" s="89" t="s">
        <v>7</v>
      </c>
      <c r="F60" s="89"/>
      <c r="G60" s="129"/>
      <c r="H60" s="101"/>
      <c r="I60" s="101"/>
      <c r="J60" s="101"/>
      <c r="K60" s="101"/>
    </row>
    <row r="61" spans="1:11" x14ac:dyDescent="0.3">
      <c r="A61" s="129" t="s">
        <v>319</v>
      </c>
      <c r="B61" s="92" t="s">
        <v>109</v>
      </c>
      <c r="C61" s="89"/>
      <c r="D61" s="89">
        <v>6</v>
      </c>
      <c r="E61" s="89" t="s">
        <v>7</v>
      </c>
      <c r="F61" s="89"/>
      <c r="G61" s="129"/>
      <c r="H61" s="101"/>
      <c r="I61" s="101"/>
      <c r="J61" s="101"/>
      <c r="K61" s="101"/>
    </row>
    <row r="62" spans="1:11" x14ac:dyDescent="0.3">
      <c r="A62" s="129" t="s">
        <v>320</v>
      </c>
      <c r="B62" s="92" t="s">
        <v>457</v>
      </c>
      <c r="C62" s="89"/>
      <c r="D62" s="89">
        <v>24</v>
      </c>
      <c r="E62" s="89" t="s">
        <v>7</v>
      </c>
      <c r="F62" s="89"/>
      <c r="G62" s="129"/>
      <c r="H62" s="101"/>
      <c r="I62" s="101"/>
      <c r="J62" s="101"/>
      <c r="K62" s="101"/>
    </row>
    <row r="63" spans="1:11" x14ac:dyDescent="0.3">
      <c r="A63" s="129" t="s">
        <v>321</v>
      </c>
      <c r="B63" s="92" t="s">
        <v>456</v>
      </c>
      <c r="C63" s="89"/>
      <c r="D63" s="89">
        <v>96</v>
      </c>
      <c r="E63" s="89" t="s">
        <v>7</v>
      </c>
      <c r="F63" s="89"/>
      <c r="G63" s="129"/>
      <c r="H63" s="101"/>
      <c r="I63" s="101"/>
      <c r="J63" s="101"/>
      <c r="K63" s="101"/>
    </row>
    <row r="64" spans="1:11" x14ac:dyDescent="0.3">
      <c r="A64" s="129" t="s">
        <v>322</v>
      </c>
      <c r="B64" s="92" t="s">
        <v>605</v>
      </c>
      <c r="C64" s="89"/>
      <c r="D64" s="89">
        <v>40</v>
      </c>
      <c r="E64" s="89" t="s">
        <v>7</v>
      </c>
      <c r="F64" s="89"/>
      <c r="G64" s="129"/>
      <c r="H64" s="101"/>
      <c r="I64" s="101"/>
      <c r="J64" s="101"/>
      <c r="K64" s="101"/>
    </row>
    <row r="65" spans="1:11" x14ac:dyDescent="0.3">
      <c r="A65" s="129" t="s">
        <v>323</v>
      </c>
      <c r="B65" s="92" t="s">
        <v>453</v>
      </c>
      <c r="C65" s="89"/>
      <c r="D65" s="89">
        <v>130</v>
      </c>
      <c r="E65" s="89" t="s">
        <v>7</v>
      </c>
      <c r="F65" s="89"/>
      <c r="G65" s="129"/>
      <c r="H65" s="101"/>
      <c r="I65" s="101"/>
      <c r="J65" s="101"/>
      <c r="K65" s="101"/>
    </row>
    <row r="66" spans="1:11" x14ac:dyDescent="0.3">
      <c r="A66" s="129" t="s">
        <v>324</v>
      </c>
      <c r="B66" s="92" t="s">
        <v>454</v>
      </c>
      <c r="C66" s="89"/>
      <c r="D66" s="89">
        <v>46</v>
      </c>
      <c r="E66" s="89" t="s">
        <v>7</v>
      </c>
      <c r="F66" s="89"/>
      <c r="G66" s="129"/>
      <c r="H66" s="101"/>
      <c r="I66" s="101"/>
      <c r="J66" s="101"/>
      <c r="K66" s="101"/>
    </row>
    <row r="67" spans="1:11" x14ac:dyDescent="0.3">
      <c r="A67" s="129" t="s">
        <v>325</v>
      </c>
      <c r="B67" s="92" t="s">
        <v>599</v>
      </c>
      <c r="C67" s="89"/>
      <c r="D67" s="89">
        <f>2*(9+1+2+2)</f>
        <v>28</v>
      </c>
      <c r="E67" s="89" t="s">
        <v>7</v>
      </c>
      <c r="F67" s="89"/>
      <c r="G67" s="129"/>
      <c r="H67" s="101"/>
      <c r="I67" s="101"/>
      <c r="J67" s="101"/>
      <c r="K67" s="101"/>
    </row>
    <row r="68" spans="1:11" x14ac:dyDescent="0.3">
      <c r="A68" s="129" t="s">
        <v>326</v>
      </c>
      <c r="B68" s="92" t="s">
        <v>452</v>
      </c>
      <c r="C68" s="89"/>
      <c r="D68" s="89">
        <f>2*(1+0)</f>
        <v>2</v>
      </c>
      <c r="E68" s="89" t="s">
        <v>7</v>
      </c>
      <c r="F68" s="89"/>
      <c r="G68" s="129"/>
      <c r="H68" s="101"/>
      <c r="I68" s="101"/>
      <c r="J68" s="101"/>
      <c r="K68" s="101"/>
    </row>
    <row r="69" spans="1:11" x14ac:dyDescent="0.3">
      <c r="A69" s="129" t="s">
        <v>327</v>
      </c>
      <c r="B69" s="92" t="s">
        <v>464</v>
      </c>
      <c r="C69" s="89"/>
      <c r="D69" s="89">
        <v>12</v>
      </c>
      <c r="E69" s="89" t="s">
        <v>7</v>
      </c>
      <c r="F69" s="89"/>
      <c r="G69" s="129"/>
      <c r="H69" s="101"/>
      <c r="I69" s="101"/>
      <c r="J69" s="101"/>
      <c r="K69" s="101"/>
    </row>
    <row r="70" spans="1:11" x14ac:dyDescent="0.3">
      <c r="A70" s="129" t="s">
        <v>328</v>
      </c>
      <c r="B70" s="92" t="s">
        <v>110</v>
      </c>
      <c r="C70" s="89"/>
      <c r="D70" s="89">
        <f>2*(4+22)</f>
        <v>52</v>
      </c>
      <c r="E70" s="89" t="s">
        <v>7</v>
      </c>
      <c r="F70" s="89"/>
      <c r="G70" s="129"/>
      <c r="H70" s="101"/>
      <c r="I70" s="101"/>
      <c r="J70" s="101"/>
      <c r="K70" s="101"/>
    </row>
    <row r="71" spans="1:11" x14ac:dyDescent="0.3">
      <c r="A71" s="129" t="s">
        <v>329</v>
      </c>
      <c r="B71" s="92" t="s">
        <v>459</v>
      </c>
      <c r="C71" s="89"/>
      <c r="D71" s="89">
        <v>8</v>
      </c>
      <c r="E71" s="89" t="s">
        <v>7</v>
      </c>
      <c r="F71" s="89"/>
      <c r="G71" s="129"/>
      <c r="H71" s="101"/>
      <c r="I71" s="101"/>
      <c r="J71" s="101"/>
      <c r="K71" s="101"/>
    </row>
    <row r="72" spans="1:11" x14ac:dyDescent="0.3">
      <c r="A72" s="129" t="s">
        <v>330</v>
      </c>
      <c r="B72" s="92" t="s">
        <v>111</v>
      </c>
      <c r="C72" s="89"/>
      <c r="D72" s="89">
        <f>2*(9+5+7)</f>
        <v>42</v>
      </c>
      <c r="E72" s="89" t="s">
        <v>7</v>
      </c>
      <c r="F72" s="89"/>
      <c r="G72" s="129"/>
      <c r="H72" s="101"/>
      <c r="I72" s="101"/>
      <c r="J72" s="101"/>
      <c r="K72" s="101"/>
    </row>
    <row r="73" spans="1:11" x14ac:dyDescent="0.3">
      <c r="A73" s="129" t="s">
        <v>331</v>
      </c>
      <c r="B73" s="92" t="s">
        <v>451</v>
      </c>
      <c r="C73" s="89"/>
      <c r="D73" s="89">
        <f>2*(16+0)</f>
        <v>32</v>
      </c>
      <c r="E73" s="89" t="s">
        <v>7</v>
      </c>
      <c r="F73" s="89"/>
      <c r="G73" s="129"/>
      <c r="H73" s="101"/>
      <c r="I73" s="101"/>
      <c r="J73" s="101"/>
      <c r="K73" s="101"/>
    </row>
    <row r="74" spans="1:11" x14ac:dyDescent="0.3">
      <c r="A74" s="129" t="s">
        <v>332</v>
      </c>
      <c r="B74" s="92" t="s">
        <v>439</v>
      </c>
      <c r="C74" s="89"/>
      <c r="D74" s="89">
        <v>12</v>
      </c>
      <c r="E74" s="89" t="s">
        <v>7</v>
      </c>
      <c r="F74" s="89"/>
      <c r="G74" s="129"/>
      <c r="H74" s="101"/>
      <c r="I74" s="101"/>
      <c r="J74" s="101"/>
      <c r="K74" s="101"/>
    </row>
    <row r="75" spans="1:11" x14ac:dyDescent="0.3">
      <c r="A75" s="129" t="s">
        <v>333</v>
      </c>
      <c r="B75" s="92" t="s">
        <v>112</v>
      </c>
      <c r="C75" s="89"/>
      <c r="D75" s="89">
        <v>402</v>
      </c>
      <c r="E75" s="89" t="s">
        <v>7</v>
      </c>
      <c r="F75" s="89"/>
      <c r="G75" s="129"/>
      <c r="H75" s="101"/>
      <c r="I75" s="101"/>
      <c r="J75" s="101"/>
      <c r="K75" s="101"/>
    </row>
    <row r="76" spans="1:11" ht="14.25" customHeight="1" x14ac:dyDescent="0.3">
      <c r="A76" s="129" t="s">
        <v>334</v>
      </c>
      <c r="B76" s="92" t="s">
        <v>463</v>
      </c>
      <c r="C76" s="89"/>
      <c r="D76" s="89">
        <v>660</v>
      </c>
      <c r="E76" s="89" t="s">
        <v>7</v>
      </c>
      <c r="F76" s="89"/>
      <c r="G76" s="129"/>
      <c r="H76" s="101"/>
      <c r="I76" s="101"/>
      <c r="J76" s="101"/>
      <c r="K76" s="101"/>
    </row>
    <row r="77" spans="1:11" x14ac:dyDescent="0.3">
      <c r="A77" s="129" t="s">
        <v>335</v>
      </c>
      <c r="B77" s="92" t="s">
        <v>462</v>
      </c>
      <c r="C77" s="89"/>
      <c r="D77" s="89">
        <v>128</v>
      </c>
      <c r="E77" s="89" t="s">
        <v>7</v>
      </c>
      <c r="F77" s="89"/>
      <c r="G77" s="129"/>
      <c r="H77" s="101"/>
      <c r="I77" s="101"/>
      <c r="J77" s="101"/>
      <c r="K77" s="101"/>
    </row>
    <row r="78" spans="1:11" x14ac:dyDescent="0.3">
      <c r="A78" s="129" t="s">
        <v>336</v>
      </c>
      <c r="B78" s="92" t="s">
        <v>461</v>
      </c>
      <c r="C78" s="89"/>
      <c r="D78" s="89">
        <v>6</v>
      </c>
      <c r="E78" s="89" t="s">
        <v>7</v>
      </c>
      <c r="F78" s="89"/>
      <c r="G78" s="129"/>
      <c r="H78" s="101"/>
      <c r="I78" s="101"/>
      <c r="J78" s="101"/>
      <c r="K78" s="101"/>
    </row>
    <row r="79" spans="1:11" x14ac:dyDescent="0.3">
      <c r="A79" s="93"/>
      <c r="B79" s="94" t="s">
        <v>92</v>
      </c>
      <c r="C79" s="89"/>
      <c r="D79" s="89"/>
      <c r="E79" s="89"/>
      <c r="F79" s="89"/>
      <c r="G79" s="129"/>
      <c r="H79" s="103"/>
      <c r="I79" s="101"/>
      <c r="J79" s="101"/>
      <c r="K79" s="101"/>
    </row>
    <row r="80" spans="1:11" x14ac:dyDescent="0.3">
      <c r="A80" s="47" t="s">
        <v>20</v>
      </c>
      <c r="B80" s="48"/>
      <c r="C80" s="49"/>
      <c r="D80" s="50"/>
      <c r="E80" s="50"/>
      <c r="F80" s="48"/>
      <c r="G80" s="123"/>
      <c r="H80" s="48"/>
      <c r="I80" s="48"/>
      <c r="J80" s="48"/>
      <c r="K80" s="48"/>
    </row>
    <row r="81" spans="1:12" x14ac:dyDescent="0.3">
      <c r="A81" s="148" t="s">
        <v>345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</row>
    <row r="82" spans="1:12" x14ac:dyDescent="0.3">
      <c r="A82" s="47" t="s">
        <v>709</v>
      </c>
      <c r="B82" s="51"/>
      <c r="C82" s="52"/>
      <c r="D82" s="52"/>
      <c r="E82" s="52"/>
      <c r="F82" s="52"/>
      <c r="G82" s="122"/>
      <c r="H82" s="52"/>
      <c r="I82" s="52"/>
      <c r="J82" s="52"/>
      <c r="K82" s="52"/>
    </row>
    <row r="83" spans="1:12" x14ac:dyDescent="0.3">
      <c r="A83" s="150" t="s">
        <v>272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0"/>
    </row>
    <row r="84" spans="1:12" x14ac:dyDescent="0.3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</row>
    <row r="85" spans="1:12" x14ac:dyDescent="0.3">
      <c r="A85" s="47"/>
      <c r="B85" s="51"/>
      <c r="C85" s="52"/>
      <c r="D85" s="52"/>
      <c r="E85" s="52"/>
      <c r="F85" s="52"/>
      <c r="G85" s="122"/>
      <c r="H85" s="52"/>
      <c r="I85" s="52"/>
      <c r="J85" s="52"/>
      <c r="K85" s="52"/>
    </row>
    <row r="86" spans="1:12" x14ac:dyDescent="0.3">
      <c r="A86" s="55"/>
      <c r="B86" s="51"/>
      <c r="C86" s="56"/>
      <c r="D86" s="57"/>
      <c r="E86" s="56"/>
      <c r="F86" s="52"/>
      <c r="G86" s="122"/>
      <c r="H86" s="52"/>
      <c r="I86" s="52"/>
      <c r="J86" s="52"/>
      <c r="K86" s="52"/>
    </row>
    <row r="87" spans="1:12" x14ac:dyDescent="0.3">
      <c r="A87" s="47" t="s">
        <v>270</v>
      </c>
      <c r="B87" s="51"/>
      <c r="C87" s="49"/>
      <c r="D87" s="52"/>
      <c r="E87" s="52"/>
      <c r="F87" s="52" t="s">
        <v>271</v>
      </c>
      <c r="G87" s="122"/>
      <c r="H87" s="52"/>
      <c r="I87" s="48"/>
      <c r="J87" s="52"/>
      <c r="K87" s="48"/>
    </row>
  </sheetData>
  <mergeCells count="2">
    <mergeCell ref="A83:K84"/>
    <mergeCell ref="A81:L81"/>
  </mergeCells>
  <pageMargins left="0.23622047244094488" right="0.23622047244094488" top="0.39370078740157483" bottom="0.15748031496062992" header="0.31496062992125984" footer="0.31496062992125984"/>
  <pageSetup paperSize="9" scale="80" orientation="landscape" r:id="rId1"/>
  <rowBreaks count="1" manualBreakCount="1">
    <brk id="43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opLeftCell="A76" zoomScaleNormal="100" workbookViewId="0">
      <selection activeCell="O25" sqref="O25"/>
    </sheetView>
  </sheetViews>
  <sheetFormatPr defaultRowHeight="14.4" x14ac:dyDescent="0.3"/>
  <cols>
    <col min="1" max="1" width="4.6640625" customWidth="1"/>
    <col min="2" max="2" width="41.88671875" customWidth="1"/>
    <col min="3" max="3" width="18.5546875" style="4" customWidth="1"/>
    <col min="4" max="4" width="6.6640625" style="4" customWidth="1"/>
    <col min="5" max="5" width="6.33203125" style="4" customWidth="1"/>
    <col min="6" max="6" width="10.44140625" style="4" customWidth="1"/>
    <col min="7" max="7" width="13.5546875" style="121" customWidth="1"/>
    <col min="8" max="8" width="5.5546875" customWidth="1"/>
    <col min="9" max="9" width="10.109375" customWidth="1"/>
    <col min="10" max="10" width="9.109375" customWidth="1"/>
    <col min="11" max="11" width="10.6640625" customWidth="1"/>
  </cols>
  <sheetData>
    <row r="1" spans="1:11" x14ac:dyDescent="0.3">
      <c r="A1" s="17"/>
      <c r="B1" t="s">
        <v>708</v>
      </c>
      <c r="C1" s="19"/>
      <c r="D1" s="19"/>
      <c r="E1" s="19"/>
      <c r="F1" s="19"/>
      <c r="G1" s="19"/>
      <c r="H1" s="19"/>
      <c r="I1" s="19"/>
      <c r="J1" s="19"/>
    </row>
    <row r="2" spans="1:11" x14ac:dyDescent="0.3">
      <c r="A2" s="17"/>
      <c r="B2" s="18" t="s">
        <v>265</v>
      </c>
      <c r="C2" s="19"/>
      <c r="D2" s="19"/>
      <c r="E2" s="19"/>
      <c r="F2" s="19"/>
      <c r="G2" s="19"/>
      <c r="H2" s="19"/>
      <c r="I2" s="19"/>
      <c r="J2" s="19"/>
    </row>
    <row r="3" spans="1:11" x14ac:dyDescent="0.3">
      <c r="A3" s="17"/>
      <c r="B3" s="20" t="s">
        <v>266</v>
      </c>
      <c r="C3" s="19"/>
      <c r="D3" s="19"/>
      <c r="E3" s="19"/>
      <c r="F3" s="19"/>
      <c r="G3" s="19"/>
      <c r="H3" s="19"/>
      <c r="I3" s="19"/>
      <c r="J3" s="19"/>
    </row>
    <row r="4" spans="1:11" x14ac:dyDescent="0.3">
      <c r="A4" s="17"/>
      <c r="B4" s="21" t="s">
        <v>268</v>
      </c>
      <c r="C4" s="19"/>
      <c r="D4" s="19"/>
      <c r="E4" s="19"/>
      <c r="F4" s="19"/>
      <c r="G4" s="19"/>
      <c r="H4" s="19"/>
      <c r="I4" s="19"/>
      <c r="J4" s="19"/>
    </row>
    <row r="5" spans="1:11" x14ac:dyDescent="0.3">
      <c r="A5" s="17"/>
      <c r="B5" s="21" t="s">
        <v>267</v>
      </c>
      <c r="C5" s="19"/>
      <c r="D5" s="19"/>
      <c r="E5" s="19"/>
      <c r="F5" s="19"/>
      <c r="G5" s="19"/>
      <c r="H5" s="19"/>
      <c r="I5" s="19"/>
      <c r="J5" s="19"/>
    </row>
    <row r="6" spans="1:11" x14ac:dyDescent="0.3">
      <c r="A6" s="17"/>
      <c r="B6" s="21" t="s">
        <v>269</v>
      </c>
      <c r="C6" s="19"/>
      <c r="D6" s="19"/>
      <c r="E6" s="19"/>
      <c r="F6" s="19"/>
      <c r="G6" s="19"/>
      <c r="H6" s="19"/>
      <c r="I6" s="19"/>
      <c r="J6" s="19"/>
    </row>
    <row r="7" spans="1:11" x14ac:dyDescent="0.3">
      <c r="A7" s="17"/>
      <c r="B7" s="22"/>
      <c r="C7" s="19"/>
      <c r="D7" s="19"/>
      <c r="E7" s="19"/>
      <c r="F7" s="19"/>
      <c r="G7" s="19"/>
      <c r="H7" s="19"/>
      <c r="I7" s="19"/>
      <c r="J7" s="19"/>
    </row>
    <row r="10" spans="1:11" ht="15.6" x14ac:dyDescent="0.3">
      <c r="A10" s="1" t="s">
        <v>758</v>
      </c>
    </row>
    <row r="11" spans="1:11" ht="15.6" x14ac:dyDescent="0.3">
      <c r="A11" s="5"/>
    </row>
    <row r="12" spans="1:11" ht="56.4" customHeight="1" x14ac:dyDescent="0.3">
      <c r="A12" s="42" t="s">
        <v>258</v>
      </c>
      <c r="B12" s="43" t="s">
        <v>718</v>
      </c>
      <c r="C12" s="124" t="s">
        <v>700</v>
      </c>
      <c r="D12" s="42" t="s">
        <v>261</v>
      </c>
      <c r="E12" s="42" t="s">
        <v>262</v>
      </c>
      <c r="F12" s="42" t="s">
        <v>256</v>
      </c>
      <c r="G12" s="125" t="s">
        <v>702</v>
      </c>
      <c r="H12" s="42" t="s">
        <v>257</v>
      </c>
      <c r="I12" s="42" t="s">
        <v>263</v>
      </c>
      <c r="J12" s="42" t="s">
        <v>264</v>
      </c>
      <c r="K12" s="44" t="s">
        <v>346</v>
      </c>
    </row>
    <row r="13" spans="1:11" x14ac:dyDescent="0.3">
      <c r="A13" s="45">
        <v>1</v>
      </c>
      <c r="B13" s="46">
        <v>2</v>
      </c>
      <c r="C13" s="45">
        <v>3</v>
      </c>
      <c r="D13" s="45">
        <v>4</v>
      </c>
      <c r="E13" s="45">
        <v>5</v>
      </c>
      <c r="F13" s="45">
        <v>6</v>
      </c>
      <c r="G13" s="127" t="s">
        <v>701</v>
      </c>
      <c r="H13" s="45">
        <v>7</v>
      </c>
      <c r="I13" s="45" t="s">
        <v>259</v>
      </c>
      <c r="J13" s="42" t="s">
        <v>260</v>
      </c>
      <c r="K13" s="45">
        <v>10</v>
      </c>
    </row>
    <row r="14" spans="1:11" x14ac:dyDescent="0.3">
      <c r="A14" s="89" t="s">
        <v>194</v>
      </c>
      <c r="B14" s="92" t="s">
        <v>657</v>
      </c>
      <c r="C14" s="89"/>
      <c r="D14" s="89">
        <v>658</v>
      </c>
      <c r="E14" s="89" t="s">
        <v>7</v>
      </c>
      <c r="F14" s="89"/>
      <c r="G14" s="129"/>
      <c r="H14" s="101"/>
      <c r="I14" s="101"/>
      <c r="J14" s="101"/>
      <c r="K14" s="101"/>
    </row>
    <row r="15" spans="1:11" x14ac:dyDescent="0.3">
      <c r="A15" s="89" t="s">
        <v>273</v>
      </c>
      <c r="B15" s="92" t="s">
        <v>481</v>
      </c>
      <c r="C15" s="89"/>
      <c r="D15" s="89">
        <v>392</v>
      </c>
      <c r="E15" s="89" t="s">
        <v>7</v>
      </c>
      <c r="F15" s="89"/>
      <c r="G15" s="129"/>
      <c r="H15" s="101"/>
      <c r="I15" s="101"/>
      <c r="J15" s="101"/>
      <c r="K15" s="101"/>
    </row>
    <row r="16" spans="1:11" x14ac:dyDescent="0.3">
      <c r="A16" s="89" t="s">
        <v>274</v>
      </c>
      <c r="B16" s="92" t="s">
        <v>204</v>
      </c>
      <c r="C16" s="89"/>
      <c r="D16" s="89">
        <v>100</v>
      </c>
      <c r="E16" s="89" t="s">
        <v>7</v>
      </c>
      <c r="F16" s="89"/>
      <c r="G16" s="129"/>
      <c r="H16" s="101"/>
      <c r="I16" s="101"/>
      <c r="J16" s="101"/>
      <c r="K16" s="101"/>
    </row>
    <row r="17" spans="1:11" x14ac:dyDescent="0.3">
      <c r="A17" s="89" t="s">
        <v>275</v>
      </c>
      <c r="B17" s="92" t="s">
        <v>656</v>
      </c>
      <c r="C17" s="89"/>
      <c r="D17" s="89">
        <f>140+1596</f>
        <v>1736</v>
      </c>
      <c r="E17" s="89" t="s">
        <v>7</v>
      </c>
      <c r="F17" s="89"/>
      <c r="G17" s="129"/>
      <c r="H17" s="101"/>
      <c r="I17" s="101"/>
      <c r="J17" s="101"/>
      <c r="K17" s="101"/>
    </row>
    <row r="18" spans="1:11" x14ac:dyDescent="0.3">
      <c r="A18" s="89" t="s">
        <v>276</v>
      </c>
      <c r="B18" s="92" t="s">
        <v>655</v>
      </c>
      <c r="C18" s="89"/>
      <c r="D18" s="89">
        <v>370</v>
      </c>
      <c r="E18" s="89" t="s">
        <v>7</v>
      </c>
      <c r="F18" s="89"/>
      <c r="G18" s="129"/>
      <c r="H18" s="101"/>
      <c r="I18" s="101"/>
      <c r="J18" s="101"/>
      <c r="K18" s="101"/>
    </row>
    <row r="19" spans="1:11" x14ac:dyDescent="0.3">
      <c r="A19" s="89" t="s">
        <v>277</v>
      </c>
      <c r="B19" s="92" t="s">
        <v>482</v>
      </c>
      <c r="C19" s="89"/>
      <c r="D19" s="89">
        <v>94</v>
      </c>
      <c r="E19" s="89" t="s">
        <v>7</v>
      </c>
      <c r="F19" s="89"/>
      <c r="G19" s="129"/>
      <c r="H19" s="101"/>
      <c r="I19" s="101"/>
      <c r="J19" s="101"/>
      <c r="K19" s="101"/>
    </row>
    <row r="20" spans="1:11" x14ac:dyDescent="0.3">
      <c r="A20" s="89" t="s">
        <v>278</v>
      </c>
      <c r="B20" s="92" t="s">
        <v>624</v>
      </c>
      <c r="C20" s="89"/>
      <c r="D20" s="89">
        <v>1554</v>
      </c>
      <c r="E20" s="89" t="s">
        <v>7</v>
      </c>
      <c r="F20" s="89"/>
      <c r="G20" s="129"/>
      <c r="H20" s="101"/>
      <c r="I20" s="101"/>
      <c r="J20" s="101"/>
      <c r="K20" s="101"/>
    </row>
    <row r="21" spans="1:11" x14ac:dyDescent="0.3">
      <c r="A21" s="89" t="s">
        <v>279</v>
      </c>
      <c r="B21" s="92" t="s">
        <v>206</v>
      </c>
      <c r="C21" s="89"/>
      <c r="D21" s="89">
        <v>3000</v>
      </c>
      <c r="E21" s="89" t="s">
        <v>7</v>
      </c>
      <c r="F21" s="89"/>
      <c r="G21" s="129"/>
      <c r="H21" s="101"/>
      <c r="I21" s="101"/>
      <c r="J21" s="101"/>
      <c r="K21" s="101"/>
    </row>
    <row r="22" spans="1:11" x14ac:dyDescent="0.3">
      <c r="A22" s="89" t="s">
        <v>280</v>
      </c>
      <c r="B22" s="92" t="s">
        <v>205</v>
      </c>
      <c r="C22" s="89"/>
      <c r="D22" s="89">
        <v>933</v>
      </c>
      <c r="E22" s="89" t="s">
        <v>7</v>
      </c>
      <c r="F22" s="89"/>
      <c r="G22" s="129"/>
      <c r="H22" s="101"/>
      <c r="I22" s="101"/>
      <c r="J22" s="101"/>
      <c r="K22" s="101"/>
    </row>
    <row r="23" spans="1:11" x14ac:dyDescent="0.3">
      <c r="A23" s="89" t="s">
        <v>281</v>
      </c>
      <c r="B23" s="92" t="s">
        <v>466</v>
      </c>
      <c r="C23" s="89"/>
      <c r="D23" s="89">
        <v>62</v>
      </c>
      <c r="E23" s="89" t="s">
        <v>7</v>
      </c>
      <c r="F23" s="89"/>
      <c r="G23" s="129"/>
      <c r="H23" s="101"/>
      <c r="I23" s="101"/>
      <c r="J23" s="101"/>
      <c r="K23" s="101"/>
    </row>
    <row r="24" spans="1:11" x14ac:dyDescent="0.3">
      <c r="A24" s="89" t="s">
        <v>282</v>
      </c>
      <c r="B24" s="92" t="s">
        <v>465</v>
      </c>
      <c r="C24" s="89"/>
      <c r="D24" s="89">
        <v>114</v>
      </c>
      <c r="E24" s="89" t="s">
        <v>7</v>
      </c>
      <c r="F24" s="89"/>
      <c r="G24" s="129"/>
      <c r="H24" s="101"/>
      <c r="I24" s="101"/>
      <c r="J24" s="101"/>
      <c r="K24" s="101"/>
    </row>
    <row r="25" spans="1:11" x14ac:dyDescent="0.3">
      <c r="A25" s="89" t="s">
        <v>283</v>
      </c>
      <c r="B25" s="92" t="s">
        <v>625</v>
      </c>
      <c r="C25" s="89"/>
      <c r="D25" s="89">
        <v>252</v>
      </c>
      <c r="E25" s="89" t="s">
        <v>7</v>
      </c>
      <c r="F25" s="89"/>
      <c r="G25" s="129"/>
      <c r="H25" s="101"/>
      <c r="I25" s="101"/>
      <c r="J25" s="101"/>
      <c r="K25" s="101"/>
    </row>
    <row r="26" spans="1:11" x14ac:dyDescent="0.3">
      <c r="A26" s="89" t="s">
        <v>284</v>
      </c>
      <c r="B26" s="92" t="s">
        <v>478</v>
      </c>
      <c r="C26" s="89"/>
      <c r="D26" s="89">
        <v>98</v>
      </c>
      <c r="E26" s="89" t="s">
        <v>7</v>
      </c>
      <c r="F26" s="89"/>
      <c r="G26" s="129"/>
      <c r="H26" s="101"/>
      <c r="I26" s="101"/>
      <c r="J26" s="101"/>
      <c r="K26" s="101"/>
    </row>
    <row r="27" spans="1:11" x14ac:dyDescent="0.3">
      <c r="A27" s="89" t="s">
        <v>285</v>
      </c>
      <c r="B27" s="92" t="s">
        <v>477</v>
      </c>
      <c r="C27" s="89"/>
      <c r="D27" s="89">
        <v>100</v>
      </c>
      <c r="E27" s="89" t="s">
        <v>7</v>
      </c>
      <c r="F27" s="89"/>
      <c r="G27" s="129"/>
      <c r="H27" s="101"/>
      <c r="I27" s="101"/>
      <c r="J27" s="101"/>
      <c r="K27" s="101"/>
    </row>
    <row r="28" spans="1:11" x14ac:dyDescent="0.3">
      <c r="A28" s="89" t="s">
        <v>286</v>
      </c>
      <c r="B28" s="92" t="s">
        <v>653</v>
      </c>
      <c r="C28" s="89"/>
      <c r="D28" s="89">
        <v>552</v>
      </c>
      <c r="E28" s="89" t="s">
        <v>7</v>
      </c>
      <c r="F28" s="89"/>
      <c r="G28" s="129"/>
      <c r="H28" s="101"/>
      <c r="I28" s="101"/>
      <c r="J28" s="101"/>
      <c r="K28" s="101"/>
    </row>
    <row r="29" spans="1:11" x14ac:dyDescent="0.3">
      <c r="A29" s="89" t="s">
        <v>287</v>
      </c>
      <c r="B29" s="92" t="s">
        <v>654</v>
      </c>
      <c r="C29" s="89"/>
      <c r="D29" s="89">
        <f>140+1194</f>
        <v>1334</v>
      </c>
      <c r="E29" s="89" t="s">
        <v>7</v>
      </c>
      <c r="F29" s="89"/>
      <c r="G29" s="129"/>
      <c r="H29" s="101"/>
      <c r="I29" s="101"/>
      <c r="J29" s="101"/>
      <c r="K29" s="101"/>
    </row>
    <row r="30" spans="1:11" x14ac:dyDescent="0.3">
      <c r="A30" s="89" t="s">
        <v>288</v>
      </c>
      <c r="B30" s="92" t="s">
        <v>651</v>
      </c>
      <c r="C30" s="89"/>
      <c r="D30" s="89">
        <v>334</v>
      </c>
      <c r="E30" s="89" t="s">
        <v>7</v>
      </c>
      <c r="F30" s="89"/>
      <c r="G30" s="129"/>
      <c r="H30" s="101"/>
      <c r="I30" s="101"/>
      <c r="J30" s="101"/>
      <c r="K30" s="101"/>
    </row>
    <row r="31" spans="1:11" x14ac:dyDescent="0.3">
      <c r="A31" s="89" t="s">
        <v>289</v>
      </c>
      <c r="B31" s="92" t="s">
        <v>652</v>
      </c>
      <c r="C31" s="89"/>
      <c r="D31" s="89">
        <v>133</v>
      </c>
      <c r="E31" s="89" t="s">
        <v>7</v>
      </c>
      <c r="F31" s="89"/>
      <c r="G31" s="129"/>
      <c r="H31" s="101"/>
      <c r="I31" s="101"/>
      <c r="J31" s="101"/>
      <c r="K31" s="101"/>
    </row>
    <row r="32" spans="1:11" x14ac:dyDescent="0.3">
      <c r="A32" s="89" t="s">
        <v>290</v>
      </c>
      <c r="B32" s="92" t="s">
        <v>113</v>
      </c>
      <c r="C32" s="89"/>
      <c r="D32" s="89">
        <v>10</v>
      </c>
      <c r="E32" s="89" t="s">
        <v>7</v>
      </c>
      <c r="F32" s="89"/>
      <c r="G32" s="129"/>
      <c r="H32" s="101"/>
      <c r="I32" s="101"/>
      <c r="J32" s="101"/>
      <c r="K32" s="101"/>
    </row>
    <row r="33" spans="1:11" x14ac:dyDescent="0.3">
      <c r="A33" s="89" t="s">
        <v>291</v>
      </c>
      <c r="B33" s="92" t="s">
        <v>626</v>
      </c>
      <c r="C33" s="89"/>
      <c r="D33" s="117">
        <v>62.4</v>
      </c>
      <c r="E33" s="89" t="s">
        <v>7</v>
      </c>
      <c r="F33" s="117"/>
      <c r="G33" s="117"/>
      <c r="H33" s="101"/>
      <c r="I33" s="101"/>
      <c r="J33" s="101"/>
      <c r="K33" s="101"/>
    </row>
    <row r="34" spans="1:11" x14ac:dyDescent="0.3">
      <c r="A34" s="89" t="s">
        <v>292</v>
      </c>
      <c r="B34" s="92" t="s">
        <v>627</v>
      </c>
      <c r="C34" s="89"/>
      <c r="D34" s="117">
        <v>40</v>
      </c>
      <c r="E34" s="89" t="s">
        <v>7</v>
      </c>
      <c r="F34" s="117"/>
      <c r="G34" s="117"/>
      <c r="H34" s="101"/>
      <c r="I34" s="101"/>
      <c r="J34" s="101"/>
      <c r="K34" s="101"/>
    </row>
    <row r="35" spans="1:11" x14ac:dyDescent="0.3">
      <c r="A35" s="89" t="s">
        <v>293</v>
      </c>
      <c r="B35" s="92" t="s">
        <v>210</v>
      </c>
      <c r="C35" s="89"/>
      <c r="D35" s="117">
        <v>21.36</v>
      </c>
      <c r="E35" s="89" t="s">
        <v>7</v>
      </c>
      <c r="F35" s="117"/>
      <c r="G35" s="117"/>
      <c r="H35" s="101"/>
      <c r="I35" s="101"/>
      <c r="J35" s="101"/>
      <c r="K35" s="101"/>
    </row>
    <row r="36" spans="1:11" x14ac:dyDescent="0.3">
      <c r="A36" s="89" t="s">
        <v>294</v>
      </c>
      <c r="B36" s="92" t="s">
        <v>209</v>
      </c>
      <c r="C36" s="89"/>
      <c r="D36" s="117">
        <v>10.64</v>
      </c>
      <c r="E36" s="89" t="s">
        <v>7</v>
      </c>
      <c r="F36" s="117"/>
      <c r="G36" s="117"/>
      <c r="H36" s="101"/>
      <c r="I36" s="101"/>
      <c r="J36" s="101"/>
      <c r="K36" s="101"/>
    </row>
    <row r="37" spans="1:11" x14ac:dyDescent="0.3">
      <c r="A37" s="89" t="s">
        <v>295</v>
      </c>
      <c r="B37" s="92" t="s">
        <v>486</v>
      </c>
      <c r="C37" s="89"/>
      <c r="D37" s="117">
        <v>1000.8</v>
      </c>
      <c r="E37" s="89" t="s">
        <v>7</v>
      </c>
      <c r="F37" s="117"/>
      <c r="G37" s="117"/>
      <c r="H37" s="101"/>
      <c r="I37" s="101"/>
      <c r="J37" s="101"/>
      <c r="K37" s="101"/>
    </row>
    <row r="38" spans="1:11" x14ac:dyDescent="0.3">
      <c r="A38" s="89" t="s">
        <v>296</v>
      </c>
      <c r="B38" s="92" t="s">
        <v>485</v>
      </c>
      <c r="C38" s="89"/>
      <c r="D38" s="117">
        <v>264.32</v>
      </c>
      <c r="E38" s="89" t="s">
        <v>7</v>
      </c>
      <c r="F38" s="117"/>
      <c r="G38" s="117"/>
      <c r="H38" s="101"/>
      <c r="I38" s="101"/>
      <c r="J38" s="101"/>
      <c r="K38" s="101"/>
    </row>
    <row r="39" spans="1:11" x14ac:dyDescent="0.3">
      <c r="A39" s="89" t="s">
        <v>297</v>
      </c>
      <c r="B39" s="92" t="s">
        <v>208</v>
      </c>
      <c r="C39" s="89"/>
      <c r="D39" s="117">
        <v>32</v>
      </c>
      <c r="E39" s="89" t="s">
        <v>7</v>
      </c>
      <c r="F39" s="117"/>
      <c r="G39" s="117"/>
      <c r="H39" s="101"/>
      <c r="I39" s="101"/>
      <c r="J39" s="101"/>
      <c r="K39" s="101"/>
    </row>
    <row r="40" spans="1:11" x14ac:dyDescent="0.3">
      <c r="A40" s="89" t="s">
        <v>298</v>
      </c>
      <c r="B40" s="92" t="s">
        <v>473</v>
      </c>
      <c r="C40" s="89"/>
      <c r="D40" s="117">
        <v>84</v>
      </c>
      <c r="E40" s="89" t="s">
        <v>7</v>
      </c>
      <c r="F40" s="117"/>
      <c r="G40" s="117"/>
      <c r="H40" s="101"/>
      <c r="I40" s="101"/>
      <c r="J40" s="101"/>
      <c r="K40" s="101"/>
    </row>
    <row r="41" spans="1:11" s="64" customFormat="1" x14ac:dyDescent="0.3">
      <c r="A41" s="89" t="s">
        <v>299</v>
      </c>
      <c r="B41" s="92" t="s">
        <v>484</v>
      </c>
      <c r="C41" s="89"/>
      <c r="D41" s="117">
        <v>133.6</v>
      </c>
      <c r="E41" s="89" t="s">
        <v>7</v>
      </c>
      <c r="F41" s="117"/>
      <c r="G41" s="117"/>
      <c r="H41" s="101"/>
      <c r="I41" s="101"/>
      <c r="J41" s="101"/>
      <c r="K41" s="101"/>
    </row>
    <row r="42" spans="1:11" x14ac:dyDescent="0.3">
      <c r="A42" s="89" t="s">
        <v>300</v>
      </c>
      <c r="B42" s="92" t="s">
        <v>479</v>
      </c>
      <c r="C42" s="89"/>
      <c r="D42" s="117">
        <v>8</v>
      </c>
      <c r="E42" s="89" t="s">
        <v>7</v>
      </c>
      <c r="F42" s="117"/>
      <c r="G42" s="117"/>
      <c r="H42" s="101"/>
      <c r="I42" s="101"/>
      <c r="J42" s="101"/>
      <c r="K42" s="101"/>
    </row>
    <row r="43" spans="1:11" x14ac:dyDescent="0.3">
      <c r="A43" s="89" t="s">
        <v>301</v>
      </c>
      <c r="B43" s="92" t="s">
        <v>472</v>
      </c>
      <c r="C43" s="89"/>
      <c r="D43" s="117">
        <v>32</v>
      </c>
      <c r="E43" s="89" t="s">
        <v>7</v>
      </c>
      <c r="F43" s="117"/>
      <c r="G43" s="117"/>
      <c r="H43" s="101"/>
      <c r="I43" s="101"/>
      <c r="J43" s="101"/>
      <c r="K43" s="101"/>
    </row>
    <row r="44" spans="1:11" x14ac:dyDescent="0.3">
      <c r="A44" s="89" t="s">
        <v>302</v>
      </c>
      <c r="B44" s="92" t="s">
        <v>469</v>
      </c>
      <c r="C44" s="89"/>
      <c r="D44" s="117">
        <v>104.8</v>
      </c>
      <c r="E44" s="89" t="s">
        <v>7</v>
      </c>
      <c r="F44" s="117"/>
      <c r="G44" s="117"/>
      <c r="H44" s="101"/>
      <c r="I44" s="101"/>
      <c r="J44" s="101"/>
      <c r="K44" s="101"/>
    </row>
    <row r="45" spans="1:11" x14ac:dyDescent="0.3">
      <c r="A45" s="89" t="s">
        <v>303</v>
      </c>
      <c r="B45" s="92" t="s">
        <v>470</v>
      </c>
      <c r="C45" s="89"/>
      <c r="D45" s="117">
        <v>16</v>
      </c>
      <c r="E45" s="89" t="s">
        <v>7</v>
      </c>
      <c r="F45" s="117"/>
      <c r="G45" s="117"/>
      <c r="H45" s="101"/>
      <c r="I45" s="101"/>
      <c r="J45" s="101"/>
      <c r="K45" s="101"/>
    </row>
    <row r="46" spans="1:11" x14ac:dyDescent="0.3">
      <c r="A46" s="89" t="s">
        <v>304</v>
      </c>
      <c r="B46" s="92" t="s">
        <v>471</v>
      </c>
      <c r="C46" s="89"/>
      <c r="D46" s="117">
        <v>174.4</v>
      </c>
      <c r="E46" s="89" t="s">
        <v>7</v>
      </c>
      <c r="F46" s="117"/>
      <c r="G46" s="117"/>
      <c r="H46" s="101"/>
      <c r="I46" s="101"/>
      <c r="J46" s="101"/>
      <c r="K46" s="101"/>
    </row>
    <row r="47" spans="1:11" x14ac:dyDescent="0.3">
      <c r="A47" s="89" t="s">
        <v>305</v>
      </c>
      <c r="B47" s="92" t="s">
        <v>468</v>
      </c>
      <c r="C47" s="89"/>
      <c r="D47" s="117">
        <v>35.200000000000003</v>
      </c>
      <c r="E47" s="89" t="s">
        <v>7</v>
      </c>
      <c r="F47" s="117"/>
      <c r="G47" s="117"/>
      <c r="H47" s="101"/>
      <c r="I47" s="101"/>
      <c r="J47" s="101"/>
      <c r="K47" s="101"/>
    </row>
    <row r="48" spans="1:11" x14ac:dyDescent="0.3">
      <c r="A48" s="89" t="s">
        <v>306</v>
      </c>
      <c r="B48" s="92" t="s">
        <v>476</v>
      </c>
      <c r="C48" s="89"/>
      <c r="D48" s="117">
        <v>425.6</v>
      </c>
      <c r="E48" s="89" t="s">
        <v>7</v>
      </c>
      <c r="F48" s="117"/>
      <c r="G48" s="117"/>
      <c r="H48" s="101"/>
      <c r="I48" s="101"/>
      <c r="J48" s="101"/>
      <c r="K48" s="101"/>
    </row>
    <row r="49" spans="1:11" x14ac:dyDescent="0.3">
      <c r="A49" s="89" t="s">
        <v>307</v>
      </c>
      <c r="B49" s="92" t="s">
        <v>114</v>
      </c>
      <c r="C49" s="89"/>
      <c r="D49" s="117">
        <v>10.64</v>
      </c>
      <c r="E49" s="89" t="s">
        <v>7</v>
      </c>
      <c r="F49" s="117"/>
      <c r="G49" s="117"/>
      <c r="H49" s="101"/>
      <c r="I49" s="101"/>
      <c r="J49" s="101"/>
      <c r="K49" s="101"/>
    </row>
    <row r="50" spans="1:11" x14ac:dyDescent="0.3">
      <c r="A50" s="89" t="s">
        <v>308</v>
      </c>
      <c r="B50" s="92" t="s">
        <v>628</v>
      </c>
      <c r="C50" s="89"/>
      <c r="D50" s="117">
        <v>590.4</v>
      </c>
      <c r="E50" s="89" t="s">
        <v>7</v>
      </c>
      <c r="F50" s="117"/>
      <c r="G50" s="117"/>
      <c r="H50" s="101"/>
      <c r="I50" s="101"/>
      <c r="J50" s="101"/>
      <c r="K50" s="101"/>
    </row>
    <row r="51" spans="1:11" x14ac:dyDescent="0.3">
      <c r="A51" s="89" t="s">
        <v>309</v>
      </c>
      <c r="B51" s="92" t="s">
        <v>488</v>
      </c>
      <c r="C51" s="89"/>
      <c r="D51" s="117">
        <v>117.6</v>
      </c>
      <c r="E51" s="89" t="s">
        <v>7</v>
      </c>
      <c r="F51" s="117"/>
      <c r="G51" s="117"/>
      <c r="H51" s="101"/>
      <c r="I51" s="101"/>
      <c r="J51" s="101"/>
      <c r="K51" s="101"/>
    </row>
    <row r="52" spans="1:11" x14ac:dyDescent="0.3">
      <c r="A52" s="89" t="s">
        <v>310</v>
      </c>
      <c r="B52" s="92" t="s">
        <v>207</v>
      </c>
      <c r="C52" s="89"/>
      <c r="D52" s="117">
        <v>20.8</v>
      </c>
      <c r="E52" s="89" t="s">
        <v>7</v>
      </c>
      <c r="F52" s="117"/>
      <c r="G52" s="117"/>
      <c r="H52" s="101"/>
      <c r="I52" s="101"/>
      <c r="J52" s="101"/>
      <c r="K52" s="101"/>
    </row>
    <row r="53" spans="1:11" x14ac:dyDescent="0.3">
      <c r="A53" s="89" t="s">
        <v>311</v>
      </c>
      <c r="B53" s="92" t="s">
        <v>629</v>
      </c>
      <c r="C53" s="89"/>
      <c r="D53" s="117">
        <v>412.8</v>
      </c>
      <c r="E53" s="89" t="s">
        <v>7</v>
      </c>
      <c r="F53" s="117"/>
      <c r="G53" s="117"/>
      <c r="H53" s="101"/>
      <c r="I53" s="101"/>
      <c r="J53" s="101"/>
      <c r="K53" s="101"/>
    </row>
    <row r="54" spans="1:11" x14ac:dyDescent="0.3">
      <c r="A54" s="89" t="s">
        <v>312</v>
      </c>
      <c r="B54" s="92" t="s">
        <v>630</v>
      </c>
      <c r="C54" s="89"/>
      <c r="D54" s="117">
        <v>484</v>
      </c>
      <c r="E54" s="89" t="s">
        <v>7</v>
      </c>
      <c r="F54" s="117"/>
      <c r="G54" s="117"/>
      <c r="H54" s="101"/>
      <c r="I54" s="101"/>
      <c r="J54" s="101"/>
      <c r="K54" s="101"/>
    </row>
    <row r="55" spans="1:11" x14ac:dyDescent="0.3">
      <c r="A55" s="89" t="s">
        <v>313</v>
      </c>
      <c r="B55" s="92" t="s">
        <v>497</v>
      </c>
      <c r="C55" s="89"/>
      <c r="D55" s="117">
        <v>428</v>
      </c>
      <c r="E55" s="89" t="s">
        <v>7</v>
      </c>
      <c r="F55" s="117"/>
      <c r="G55" s="117"/>
      <c r="H55" s="101"/>
      <c r="I55" s="101"/>
      <c r="J55" s="101"/>
      <c r="K55" s="101"/>
    </row>
    <row r="56" spans="1:11" x14ac:dyDescent="0.3">
      <c r="A56" s="89" t="s">
        <v>314</v>
      </c>
      <c r="B56" s="92" t="s">
        <v>115</v>
      </c>
      <c r="C56" s="89"/>
      <c r="D56" s="117">
        <v>112</v>
      </c>
      <c r="E56" s="89" t="s">
        <v>7</v>
      </c>
      <c r="F56" s="117"/>
      <c r="G56" s="117"/>
      <c r="H56" s="101"/>
      <c r="I56" s="101"/>
      <c r="J56" s="101"/>
      <c r="K56" s="101"/>
    </row>
    <row r="57" spans="1:11" x14ac:dyDescent="0.3">
      <c r="A57" s="89" t="s">
        <v>315</v>
      </c>
      <c r="B57" s="92" t="s">
        <v>631</v>
      </c>
      <c r="C57" s="89"/>
      <c r="D57" s="117">
        <v>93.6</v>
      </c>
      <c r="E57" s="89" t="s">
        <v>7</v>
      </c>
      <c r="F57" s="117"/>
      <c r="G57" s="117"/>
      <c r="H57" s="101"/>
      <c r="I57" s="101"/>
      <c r="J57" s="101"/>
      <c r="K57" s="101"/>
    </row>
    <row r="58" spans="1:11" x14ac:dyDescent="0.3">
      <c r="A58" s="89" t="s">
        <v>316</v>
      </c>
      <c r="B58" s="92" t="s">
        <v>116</v>
      </c>
      <c r="C58" s="89"/>
      <c r="D58" s="117">
        <v>26.64</v>
      </c>
      <c r="E58" s="89" t="s">
        <v>7</v>
      </c>
      <c r="F58" s="117"/>
      <c r="G58" s="117"/>
      <c r="H58" s="101"/>
      <c r="I58" s="101"/>
      <c r="J58" s="101"/>
      <c r="K58" s="101"/>
    </row>
    <row r="59" spans="1:11" x14ac:dyDescent="0.3">
      <c r="A59" s="89" t="s">
        <v>317</v>
      </c>
      <c r="B59" s="92" t="s">
        <v>467</v>
      </c>
      <c r="C59" s="89"/>
      <c r="D59" s="117">
        <v>10.72</v>
      </c>
      <c r="E59" s="89" t="s">
        <v>7</v>
      </c>
      <c r="F59" s="117"/>
      <c r="G59" s="117"/>
      <c r="H59" s="101"/>
      <c r="I59" s="101"/>
      <c r="J59" s="101"/>
      <c r="K59" s="101"/>
    </row>
    <row r="60" spans="1:11" x14ac:dyDescent="0.3">
      <c r="A60" s="89" t="s">
        <v>318</v>
      </c>
      <c r="B60" s="92" t="s">
        <v>632</v>
      </c>
      <c r="C60" s="89"/>
      <c r="D60" s="117">
        <v>992</v>
      </c>
      <c r="E60" s="89" t="s">
        <v>7</v>
      </c>
      <c r="F60" s="117"/>
      <c r="G60" s="117"/>
      <c r="H60" s="101"/>
      <c r="I60" s="101"/>
      <c r="J60" s="101"/>
      <c r="K60" s="101"/>
    </row>
    <row r="61" spans="1:11" x14ac:dyDescent="0.3">
      <c r="A61" s="89" t="s">
        <v>319</v>
      </c>
      <c r="B61" s="92" t="s">
        <v>633</v>
      </c>
      <c r="C61" s="89"/>
      <c r="D61" s="117">
        <v>182.4</v>
      </c>
      <c r="E61" s="89" t="s">
        <v>7</v>
      </c>
      <c r="F61" s="117"/>
      <c r="G61" s="117"/>
      <c r="H61" s="101"/>
      <c r="I61" s="101"/>
      <c r="J61" s="101"/>
      <c r="K61" s="101"/>
    </row>
    <row r="62" spans="1:11" x14ac:dyDescent="0.3">
      <c r="A62" s="89" t="s">
        <v>320</v>
      </c>
      <c r="B62" s="92" t="s">
        <v>117</v>
      </c>
      <c r="C62" s="89"/>
      <c r="D62" s="117">
        <v>10.64</v>
      </c>
      <c r="E62" s="89" t="s">
        <v>7</v>
      </c>
      <c r="F62" s="117"/>
      <c r="G62" s="117"/>
      <c r="H62" s="101"/>
      <c r="I62" s="101"/>
      <c r="J62" s="101"/>
      <c r="K62" s="101"/>
    </row>
    <row r="63" spans="1:11" x14ac:dyDescent="0.3">
      <c r="A63" s="89" t="s">
        <v>321</v>
      </c>
      <c r="B63" s="92" t="s">
        <v>634</v>
      </c>
      <c r="C63" s="89"/>
      <c r="D63" s="117">
        <v>69.599999999999994</v>
      </c>
      <c r="E63" s="89" t="s">
        <v>7</v>
      </c>
      <c r="F63" s="117"/>
      <c r="G63" s="117"/>
      <c r="H63" s="101"/>
      <c r="I63" s="101"/>
      <c r="J63" s="101"/>
      <c r="K63" s="101"/>
    </row>
    <row r="64" spans="1:11" x14ac:dyDescent="0.3">
      <c r="A64" s="89" t="s">
        <v>322</v>
      </c>
      <c r="B64" s="92" t="s">
        <v>635</v>
      </c>
      <c r="C64" s="89"/>
      <c r="D64" s="117">
        <v>91.2</v>
      </c>
      <c r="E64" s="89" t="s">
        <v>7</v>
      </c>
      <c r="F64" s="117"/>
      <c r="G64" s="117"/>
      <c r="H64" s="101"/>
      <c r="I64" s="101"/>
      <c r="J64" s="101"/>
      <c r="K64" s="101"/>
    </row>
    <row r="65" spans="1:11" x14ac:dyDescent="0.3">
      <c r="A65" s="89" t="s">
        <v>323</v>
      </c>
      <c r="B65" s="92" t="s">
        <v>494</v>
      </c>
      <c r="C65" s="89"/>
      <c r="D65" s="117">
        <v>24.8</v>
      </c>
      <c r="E65" s="89" t="s">
        <v>7</v>
      </c>
      <c r="F65" s="117"/>
      <c r="G65" s="117"/>
      <c r="H65" s="101"/>
      <c r="I65" s="101"/>
      <c r="J65" s="101"/>
      <c r="K65" s="101"/>
    </row>
    <row r="66" spans="1:11" x14ac:dyDescent="0.3">
      <c r="A66" s="89" t="s">
        <v>324</v>
      </c>
      <c r="B66" s="92" t="s">
        <v>493</v>
      </c>
      <c r="C66" s="89"/>
      <c r="D66" s="117">
        <v>484.8</v>
      </c>
      <c r="E66" s="89" t="s">
        <v>7</v>
      </c>
      <c r="F66" s="117"/>
      <c r="G66" s="117"/>
      <c r="H66" s="101"/>
      <c r="I66" s="101"/>
      <c r="J66" s="101"/>
      <c r="K66" s="101"/>
    </row>
    <row r="67" spans="1:11" x14ac:dyDescent="0.3">
      <c r="A67" s="89" t="s">
        <v>325</v>
      </c>
      <c r="B67" s="92" t="s">
        <v>636</v>
      </c>
      <c r="C67" s="89"/>
      <c r="D67" s="117">
        <v>75.2</v>
      </c>
      <c r="E67" s="89" t="s">
        <v>7</v>
      </c>
      <c r="F67" s="117"/>
      <c r="G67" s="117"/>
      <c r="H67" s="101"/>
      <c r="I67" s="101"/>
      <c r="J67" s="101"/>
      <c r="K67" s="101"/>
    </row>
    <row r="68" spans="1:11" x14ac:dyDescent="0.3">
      <c r="A68" s="89" t="s">
        <v>326</v>
      </c>
      <c r="B68" s="92" t="s">
        <v>211</v>
      </c>
      <c r="C68" s="89"/>
      <c r="D68" s="117">
        <v>26.64</v>
      </c>
      <c r="E68" s="89" t="s">
        <v>7</v>
      </c>
      <c r="F68" s="117"/>
      <c r="G68" s="117"/>
      <c r="H68" s="101"/>
      <c r="I68" s="101"/>
      <c r="J68" s="101"/>
      <c r="K68" s="101"/>
    </row>
    <row r="69" spans="1:11" x14ac:dyDescent="0.3">
      <c r="A69" s="89" t="s">
        <v>327</v>
      </c>
      <c r="B69" s="92" t="s">
        <v>212</v>
      </c>
      <c r="C69" s="89"/>
      <c r="D69" s="117">
        <v>400</v>
      </c>
      <c r="E69" s="89" t="s">
        <v>7</v>
      </c>
      <c r="F69" s="117"/>
      <c r="G69" s="117"/>
      <c r="H69" s="101"/>
      <c r="I69" s="101"/>
      <c r="J69" s="101"/>
      <c r="K69" s="101"/>
    </row>
    <row r="70" spans="1:11" x14ac:dyDescent="0.3">
      <c r="A70" s="89" t="s">
        <v>328</v>
      </c>
      <c r="B70" s="92" t="s">
        <v>491</v>
      </c>
      <c r="C70" s="89"/>
      <c r="D70" s="117">
        <v>24</v>
      </c>
      <c r="E70" s="89" t="s">
        <v>7</v>
      </c>
      <c r="F70" s="117"/>
      <c r="G70" s="117"/>
      <c r="H70" s="101"/>
      <c r="I70" s="101"/>
      <c r="J70" s="101"/>
      <c r="K70" s="101"/>
    </row>
    <row r="71" spans="1:11" x14ac:dyDescent="0.3">
      <c r="A71" s="89" t="s">
        <v>329</v>
      </c>
      <c r="B71" s="92" t="s">
        <v>490</v>
      </c>
      <c r="C71" s="89"/>
      <c r="D71" s="117">
        <v>138.4</v>
      </c>
      <c r="E71" s="89" t="s">
        <v>7</v>
      </c>
      <c r="F71" s="117"/>
      <c r="G71" s="117"/>
      <c r="H71" s="101"/>
      <c r="I71" s="101"/>
      <c r="J71" s="101"/>
      <c r="K71" s="101"/>
    </row>
    <row r="72" spans="1:11" ht="16.5" customHeight="1" x14ac:dyDescent="0.3">
      <c r="A72" s="89" t="s">
        <v>330</v>
      </c>
      <c r="B72" s="92" t="s">
        <v>475</v>
      </c>
      <c r="C72" s="89"/>
      <c r="D72" s="117">
        <v>83.2</v>
      </c>
      <c r="E72" s="89" t="s">
        <v>7</v>
      </c>
      <c r="F72" s="117"/>
      <c r="G72" s="117"/>
      <c r="H72" s="101"/>
      <c r="I72" s="101"/>
      <c r="J72" s="101"/>
      <c r="K72" s="101"/>
    </row>
    <row r="73" spans="1:11" x14ac:dyDescent="0.3">
      <c r="A73" s="89" t="s">
        <v>331</v>
      </c>
      <c r="B73" s="92" t="s">
        <v>474</v>
      </c>
      <c r="C73" s="89"/>
      <c r="D73" s="117">
        <v>152</v>
      </c>
      <c r="E73" s="89" t="s">
        <v>7</v>
      </c>
      <c r="F73" s="117"/>
      <c r="G73" s="117"/>
      <c r="H73" s="101"/>
      <c r="I73" s="101"/>
      <c r="J73" s="101"/>
      <c r="K73" s="101"/>
    </row>
    <row r="74" spans="1:11" x14ac:dyDescent="0.3">
      <c r="A74" s="89" t="s">
        <v>332</v>
      </c>
      <c r="B74" s="92" t="s">
        <v>637</v>
      </c>
      <c r="C74" s="89"/>
      <c r="D74" s="117">
        <v>92</v>
      </c>
      <c r="E74" s="89" t="s">
        <v>7</v>
      </c>
      <c r="F74" s="117"/>
      <c r="G74" s="117"/>
      <c r="H74" s="101"/>
      <c r="I74" s="101"/>
      <c r="J74" s="101"/>
      <c r="K74" s="101"/>
    </row>
    <row r="75" spans="1:11" x14ac:dyDescent="0.3">
      <c r="A75" s="89" t="s">
        <v>333</v>
      </c>
      <c r="B75" s="92" t="s">
        <v>638</v>
      </c>
      <c r="C75" s="89"/>
      <c r="D75" s="117">
        <v>240</v>
      </c>
      <c r="E75" s="89" t="s">
        <v>7</v>
      </c>
      <c r="F75" s="117"/>
      <c r="G75" s="117"/>
      <c r="H75" s="101"/>
      <c r="I75" s="101"/>
      <c r="J75" s="101"/>
      <c r="K75" s="101"/>
    </row>
    <row r="76" spans="1:11" x14ac:dyDescent="0.3">
      <c r="A76" s="89" t="s">
        <v>334</v>
      </c>
      <c r="B76" s="92" t="s">
        <v>480</v>
      </c>
      <c r="C76" s="89"/>
      <c r="D76" s="117">
        <v>363.28</v>
      </c>
      <c r="E76" s="89" t="s">
        <v>7</v>
      </c>
      <c r="F76" s="117"/>
      <c r="G76" s="117"/>
      <c r="H76" s="101"/>
      <c r="I76" s="101"/>
      <c r="J76" s="101"/>
      <c r="K76" s="101"/>
    </row>
    <row r="77" spans="1:11" x14ac:dyDescent="0.3">
      <c r="A77" s="89" t="s">
        <v>335</v>
      </c>
      <c r="B77" s="92" t="s">
        <v>213</v>
      </c>
      <c r="C77" s="89"/>
      <c r="D77" s="117">
        <v>3.76</v>
      </c>
      <c r="E77" s="89" t="s">
        <v>7</v>
      </c>
      <c r="F77" s="117"/>
      <c r="G77" s="117"/>
      <c r="H77" s="101"/>
      <c r="I77" s="101"/>
      <c r="J77" s="101"/>
      <c r="K77" s="101"/>
    </row>
    <row r="78" spans="1:11" x14ac:dyDescent="0.3">
      <c r="A78" s="89" t="s">
        <v>336</v>
      </c>
      <c r="B78" s="92" t="s">
        <v>214</v>
      </c>
      <c r="C78" s="89"/>
      <c r="D78" s="117">
        <v>3.76</v>
      </c>
      <c r="E78" s="89" t="s">
        <v>7</v>
      </c>
      <c r="F78" s="117"/>
      <c r="G78" s="117"/>
      <c r="H78" s="101"/>
      <c r="I78" s="101"/>
      <c r="J78" s="101"/>
      <c r="K78" s="101"/>
    </row>
    <row r="79" spans="1:11" x14ac:dyDescent="0.3">
      <c r="A79" s="89" t="s">
        <v>556</v>
      </c>
      <c r="B79" s="92" t="s">
        <v>492</v>
      </c>
      <c r="C79" s="89"/>
      <c r="D79" s="117">
        <v>104.96</v>
      </c>
      <c r="E79" s="89" t="s">
        <v>7</v>
      </c>
      <c r="F79" s="117"/>
      <c r="G79" s="117"/>
      <c r="H79" s="101"/>
      <c r="I79" s="101"/>
      <c r="J79" s="101"/>
      <c r="K79" s="101"/>
    </row>
    <row r="80" spans="1:11" x14ac:dyDescent="0.3">
      <c r="A80" s="89" t="s">
        <v>557</v>
      </c>
      <c r="B80" s="92" t="s">
        <v>487</v>
      </c>
      <c r="C80" s="89"/>
      <c r="D80" s="117">
        <v>149.6</v>
      </c>
      <c r="E80" s="89" t="s">
        <v>7</v>
      </c>
      <c r="F80" s="117"/>
      <c r="G80" s="117"/>
      <c r="H80" s="101"/>
      <c r="I80" s="101"/>
      <c r="J80" s="101"/>
      <c r="K80" s="101"/>
    </row>
    <row r="81" spans="1:11" x14ac:dyDescent="0.3">
      <c r="A81" s="89" t="s">
        <v>569</v>
      </c>
      <c r="B81" s="92" t="s">
        <v>483</v>
      </c>
      <c r="C81" s="89"/>
      <c r="D81" s="117">
        <v>87.2</v>
      </c>
      <c r="E81" s="89" t="s">
        <v>7</v>
      </c>
      <c r="F81" s="117"/>
      <c r="G81" s="117"/>
      <c r="H81" s="101"/>
      <c r="I81" s="101"/>
      <c r="J81" s="101"/>
      <c r="K81" s="101"/>
    </row>
    <row r="82" spans="1:11" x14ac:dyDescent="0.3">
      <c r="A82" s="89" t="s">
        <v>570</v>
      </c>
      <c r="B82" s="92" t="s">
        <v>639</v>
      </c>
      <c r="C82" s="89"/>
      <c r="D82" s="117">
        <v>347.2</v>
      </c>
      <c r="E82" s="89" t="s">
        <v>7</v>
      </c>
      <c r="F82" s="117"/>
      <c r="G82" s="117"/>
      <c r="H82" s="101"/>
      <c r="I82" s="101"/>
      <c r="J82" s="101"/>
      <c r="K82" s="101"/>
    </row>
    <row r="83" spans="1:11" x14ac:dyDescent="0.3">
      <c r="A83" s="89" t="s">
        <v>571</v>
      </c>
      <c r="B83" s="92" t="s">
        <v>215</v>
      </c>
      <c r="C83" s="89"/>
      <c r="D83" s="117">
        <v>16</v>
      </c>
      <c r="E83" s="89" t="s">
        <v>7</v>
      </c>
      <c r="F83" s="117"/>
      <c r="G83" s="117"/>
      <c r="H83" s="101"/>
      <c r="I83" s="101"/>
      <c r="J83" s="101"/>
      <c r="K83" s="101"/>
    </row>
    <row r="84" spans="1:11" x14ac:dyDescent="0.3">
      <c r="A84" s="89" t="s">
        <v>572</v>
      </c>
      <c r="B84" s="92" t="s">
        <v>650</v>
      </c>
      <c r="C84" s="89"/>
      <c r="D84" s="117">
        <v>1.6</v>
      </c>
      <c r="E84" s="89" t="s">
        <v>7</v>
      </c>
      <c r="F84" s="117"/>
      <c r="G84" s="117"/>
      <c r="H84" s="101"/>
      <c r="I84" s="101"/>
      <c r="J84" s="101"/>
      <c r="K84" s="101"/>
    </row>
    <row r="85" spans="1:11" x14ac:dyDescent="0.3">
      <c r="A85" s="89" t="s">
        <v>573</v>
      </c>
      <c r="B85" s="92" t="s">
        <v>495</v>
      </c>
      <c r="C85" s="89"/>
      <c r="D85" s="117">
        <v>101.2</v>
      </c>
      <c r="E85" s="89" t="s">
        <v>7</v>
      </c>
      <c r="F85" s="117"/>
      <c r="G85" s="117"/>
      <c r="H85" s="101"/>
      <c r="I85" s="101"/>
      <c r="J85" s="101"/>
      <c r="K85" s="101"/>
    </row>
    <row r="86" spans="1:11" x14ac:dyDescent="0.3">
      <c r="A86" s="89" t="s">
        <v>574</v>
      </c>
      <c r="B86" s="92" t="s">
        <v>499</v>
      </c>
      <c r="C86" s="89"/>
      <c r="D86" s="117">
        <v>44.8</v>
      </c>
      <c r="E86" s="89" t="s">
        <v>7</v>
      </c>
      <c r="F86" s="117"/>
      <c r="G86" s="117"/>
      <c r="H86" s="101"/>
      <c r="I86" s="101"/>
      <c r="J86" s="101"/>
      <c r="K86" s="101"/>
    </row>
    <row r="87" spans="1:11" x14ac:dyDescent="0.3">
      <c r="A87" s="89" t="s">
        <v>641</v>
      </c>
      <c r="B87" s="92" t="s">
        <v>498</v>
      </c>
      <c r="C87" s="89"/>
      <c r="D87" s="117">
        <v>19.2</v>
      </c>
      <c r="E87" s="89" t="s">
        <v>7</v>
      </c>
      <c r="F87" s="117"/>
      <c r="G87" s="117"/>
      <c r="H87" s="101"/>
      <c r="I87" s="101"/>
      <c r="J87" s="101"/>
      <c r="K87" s="101"/>
    </row>
    <row r="88" spans="1:11" x14ac:dyDescent="0.3">
      <c r="A88" s="89" t="s">
        <v>642</v>
      </c>
      <c r="B88" s="92" t="s">
        <v>496</v>
      </c>
      <c r="C88" s="89"/>
      <c r="D88" s="117">
        <v>183.68</v>
      </c>
      <c r="E88" s="89" t="s">
        <v>7</v>
      </c>
      <c r="F88" s="117"/>
      <c r="G88" s="117"/>
      <c r="H88" s="101"/>
      <c r="I88" s="101"/>
      <c r="J88" s="101"/>
      <c r="K88" s="101"/>
    </row>
    <row r="89" spans="1:11" x14ac:dyDescent="0.3">
      <c r="A89" s="89" t="s">
        <v>643</v>
      </c>
      <c r="B89" s="92" t="s">
        <v>500</v>
      </c>
      <c r="C89" s="89"/>
      <c r="D89" s="117">
        <v>110.4</v>
      </c>
      <c r="E89" s="89" t="s">
        <v>7</v>
      </c>
      <c r="F89" s="117"/>
      <c r="G89" s="117"/>
      <c r="H89" s="101"/>
      <c r="I89" s="101"/>
      <c r="J89" s="101"/>
      <c r="K89" s="101"/>
    </row>
    <row r="90" spans="1:11" x14ac:dyDescent="0.3">
      <c r="A90" s="89" t="s">
        <v>644</v>
      </c>
      <c r="B90" s="92" t="s">
        <v>489</v>
      </c>
      <c r="C90" s="89"/>
      <c r="D90" s="117">
        <v>8</v>
      </c>
      <c r="E90" s="89" t="s">
        <v>7</v>
      </c>
      <c r="F90" s="117"/>
      <c r="G90" s="117"/>
      <c r="H90" s="101"/>
      <c r="I90" s="101"/>
      <c r="J90" s="101"/>
      <c r="K90" s="101"/>
    </row>
    <row r="91" spans="1:11" x14ac:dyDescent="0.3">
      <c r="A91" s="89" t="s">
        <v>645</v>
      </c>
      <c r="B91" s="92" t="s">
        <v>118</v>
      </c>
      <c r="C91" s="89"/>
      <c r="D91" s="89">
        <v>40</v>
      </c>
      <c r="E91" s="89" t="s">
        <v>7</v>
      </c>
      <c r="F91" s="89"/>
      <c r="G91" s="129"/>
      <c r="H91" s="101"/>
      <c r="I91" s="101"/>
      <c r="J91" s="101"/>
      <c r="K91" s="101"/>
    </row>
    <row r="92" spans="1:11" x14ac:dyDescent="0.3">
      <c r="A92" s="89" t="s">
        <v>646</v>
      </c>
      <c r="B92" s="92" t="s">
        <v>504</v>
      </c>
      <c r="C92" s="89"/>
      <c r="D92" s="89">
        <v>305</v>
      </c>
      <c r="E92" s="89" t="s">
        <v>7</v>
      </c>
      <c r="F92" s="89"/>
      <c r="G92" s="129"/>
      <c r="H92" s="101"/>
      <c r="I92" s="101"/>
      <c r="J92" s="101"/>
      <c r="K92" s="101"/>
    </row>
    <row r="93" spans="1:11" x14ac:dyDescent="0.3">
      <c r="A93" s="89" t="s">
        <v>647</v>
      </c>
      <c r="B93" s="92" t="s">
        <v>640</v>
      </c>
      <c r="C93" s="89"/>
      <c r="D93" s="89">
        <v>348</v>
      </c>
      <c r="E93" s="89" t="s">
        <v>7</v>
      </c>
      <c r="F93" s="89"/>
      <c r="G93" s="129"/>
      <c r="H93" s="101"/>
      <c r="I93" s="101"/>
      <c r="J93" s="101"/>
      <c r="K93" s="101"/>
    </row>
    <row r="94" spans="1:11" x14ac:dyDescent="0.3">
      <c r="A94" s="89" t="s">
        <v>648</v>
      </c>
      <c r="B94" s="92" t="s">
        <v>119</v>
      </c>
      <c r="C94" s="89"/>
      <c r="D94" s="89">
        <v>116</v>
      </c>
      <c r="E94" s="89" t="s">
        <v>7</v>
      </c>
      <c r="F94" s="89"/>
      <c r="G94" s="129"/>
      <c r="H94" s="101"/>
      <c r="I94" s="101"/>
      <c r="J94" s="101"/>
      <c r="K94" s="101"/>
    </row>
    <row r="95" spans="1:11" x14ac:dyDescent="0.3">
      <c r="A95" s="93"/>
      <c r="B95" s="94" t="s">
        <v>1</v>
      </c>
      <c r="C95" s="89"/>
      <c r="D95" s="89"/>
      <c r="E95" s="89"/>
      <c r="F95" s="89"/>
      <c r="G95" s="129"/>
      <c r="H95" s="101"/>
      <c r="I95" s="101"/>
      <c r="J95" s="101"/>
      <c r="K95" s="101"/>
    </row>
    <row r="96" spans="1:11" x14ac:dyDescent="0.3">
      <c r="A96" s="47" t="s">
        <v>20</v>
      </c>
      <c r="B96" s="48"/>
      <c r="C96" s="49"/>
      <c r="D96" s="50"/>
      <c r="E96" s="50"/>
      <c r="F96" s="48"/>
      <c r="G96" s="123"/>
      <c r="H96" s="48"/>
      <c r="I96" s="48"/>
      <c r="J96" s="48"/>
      <c r="K96" s="48"/>
    </row>
    <row r="97" spans="1:11" x14ac:dyDescent="0.3">
      <c r="A97" s="41"/>
      <c r="B97" s="51"/>
      <c r="C97" s="52"/>
      <c r="D97" s="53"/>
      <c r="E97" s="53"/>
      <c r="F97" s="52"/>
      <c r="G97" s="122"/>
      <c r="H97" s="52"/>
      <c r="I97" s="52"/>
      <c r="J97" s="52"/>
      <c r="K97" s="54"/>
    </row>
    <row r="98" spans="1:11" x14ac:dyDescent="0.3">
      <c r="A98" s="47" t="s">
        <v>709</v>
      </c>
      <c r="B98" s="51"/>
      <c r="C98" s="52"/>
      <c r="D98" s="52"/>
      <c r="E98" s="52"/>
      <c r="F98" s="52"/>
      <c r="G98" s="122"/>
      <c r="H98" s="52"/>
      <c r="I98" s="52"/>
      <c r="J98" s="52"/>
      <c r="K98" s="52"/>
    </row>
    <row r="99" spans="1:11" x14ac:dyDescent="0.3">
      <c r="A99" s="150" t="s">
        <v>272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0"/>
    </row>
    <row r="100" spans="1:11" x14ac:dyDescent="0.3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</row>
    <row r="101" spans="1:11" x14ac:dyDescent="0.3">
      <c r="A101" s="47"/>
      <c r="B101" s="51"/>
      <c r="C101" s="52"/>
      <c r="D101" s="52"/>
      <c r="E101" s="52"/>
      <c r="F101" s="52"/>
      <c r="G101" s="122"/>
      <c r="H101" s="52"/>
      <c r="I101" s="52"/>
      <c r="J101" s="52"/>
      <c r="K101" s="52"/>
    </row>
    <row r="102" spans="1:11" x14ac:dyDescent="0.3">
      <c r="A102" s="55"/>
      <c r="B102" s="51"/>
      <c r="C102" s="56"/>
      <c r="D102" s="57"/>
      <c r="E102" s="56"/>
      <c r="F102" s="52"/>
      <c r="G102" s="122"/>
      <c r="H102" s="52"/>
      <c r="I102" s="52"/>
      <c r="J102" s="52"/>
      <c r="K102" s="52"/>
    </row>
    <row r="103" spans="1:11" x14ac:dyDescent="0.3">
      <c r="A103" s="47" t="s">
        <v>270</v>
      </c>
      <c r="B103" s="51"/>
      <c r="C103" s="49"/>
      <c r="D103" s="52"/>
      <c r="E103" s="52"/>
      <c r="F103" s="52" t="s">
        <v>271</v>
      </c>
      <c r="G103" s="122"/>
      <c r="H103" s="52"/>
      <c r="I103" s="48"/>
      <c r="J103" s="52"/>
      <c r="K103" s="48"/>
    </row>
    <row r="105" spans="1:11" x14ac:dyDescent="0.3">
      <c r="A105" s="32"/>
      <c r="B105" s="25"/>
      <c r="C105" s="19"/>
      <c r="D105" s="19"/>
      <c r="E105" s="23"/>
      <c r="F105" s="19"/>
      <c r="G105" s="19"/>
      <c r="H105" s="19"/>
      <c r="I105" s="19"/>
      <c r="J105" s="19"/>
    </row>
  </sheetData>
  <mergeCells count="1">
    <mergeCell ref="A99:K100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tabSelected="1" topLeftCell="A79" zoomScaleNormal="100" workbookViewId="0">
      <selection activeCell="U26" sqref="U26"/>
    </sheetView>
  </sheetViews>
  <sheetFormatPr defaultRowHeight="14.4" x14ac:dyDescent="0.3"/>
  <cols>
    <col min="1" max="1" width="4.6640625" customWidth="1"/>
    <col min="2" max="2" width="40.33203125" customWidth="1"/>
    <col min="3" max="3" width="18.5546875" style="4" customWidth="1"/>
    <col min="4" max="4" width="6.6640625" style="4" customWidth="1"/>
    <col min="5" max="5" width="6.33203125" customWidth="1"/>
    <col min="6" max="6" width="10.33203125" customWidth="1"/>
    <col min="7" max="7" width="12" style="120" customWidth="1"/>
    <col min="8" max="8" width="5.5546875" customWidth="1"/>
    <col min="9" max="9" width="10.109375" customWidth="1"/>
    <col min="10" max="10" width="10.21875" customWidth="1"/>
    <col min="11" max="11" width="10.33203125" customWidth="1"/>
    <col min="18" max="18" width="10.109375" bestFit="1" customWidth="1"/>
  </cols>
  <sheetData>
    <row r="1" spans="1:18" x14ac:dyDescent="0.3">
      <c r="A1" s="17"/>
      <c r="B1" t="s">
        <v>708</v>
      </c>
      <c r="C1" s="19"/>
      <c r="D1" s="19"/>
      <c r="E1" s="19"/>
      <c r="F1" s="19"/>
      <c r="G1" s="19"/>
      <c r="H1" s="19"/>
      <c r="I1" s="19"/>
      <c r="J1" s="19"/>
    </row>
    <row r="2" spans="1:18" x14ac:dyDescent="0.3">
      <c r="A2" s="17"/>
      <c r="B2" s="18" t="s">
        <v>265</v>
      </c>
      <c r="C2" s="19"/>
      <c r="D2" s="19"/>
      <c r="E2" s="19"/>
      <c r="F2" s="19"/>
      <c r="G2" s="19"/>
      <c r="H2" s="19"/>
      <c r="I2" s="19"/>
      <c r="J2" s="19"/>
    </row>
    <row r="3" spans="1:18" x14ac:dyDescent="0.3">
      <c r="A3" s="17"/>
      <c r="B3" s="20" t="s">
        <v>266</v>
      </c>
      <c r="C3" s="19"/>
      <c r="D3" s="19"/>
      <c r="E3" s="19"/>
      <c r="F3" s="19"/>
      <c r="G3" s="19"/>
      <c r="H3" s="19"/>
      <c r="I3" s="19"/>
      <c r="J3" s="19"/>
    </row>
    <row r="4" spans="1:18" x14ac:dyDescent="0.3">
      <c r="A4" s="17"/>
      <c r="B4" s="21" t="s">
        <v>268</v>
      </c>
      <c r="C4" s="19"/>
      <c r="D4" s="19"/>
      <c r="E4" s="19"/>
      <c r="F4" s="19"/>
      <c r="G4" s="19"/>
      <c r="H4" s="19"/>
      <c r="I4" s="19"/>
      <c r="J4" s="19"/>
    </row>
    <row r="5" spans="1:18" x14ac:dyDescent="0.3">
      <c r="A5" s="17"/>
      <c r="B5" s="21" t="s">
        <v>267</v>
      </c>
      <c r="C5" s="19"/>
      <c r="D5" s="19"/>
      <c r="E5" s="19"/>
      <c r="F5" s="19"/>
      <c r="G5" s="19"/>
      <c r="H5" s="19"/>
      <c r="I5" s="19"/>
      <c r="J5" s="19"/>
    </row>
    <row r="6" spans="1:18" x14ac:dyDescent="0.3">
      <c r="A6" s="17"/>
      <c r="B6" s="21" t="s">
        <v>269</v>
      </c>
      <c r="C6" s="19"/>
      <c r="D6" s="19"/>
      <c r="E6" s="19"/>
      <c r="F6" s="19"/>
      <c r="G6" s="19"/>
      <c r="H6" s="19"/>
      <c r="I6" s="19"/>
      <c r="J6" s="19"/>
    </row>
    <row r="7" spans="1:18" x14ac:dyDescent="0.3">
      <c r="A7" s="17"/>
      <c r="B7" s="22"/>
      <c r="C7" s="19"/>
      <c r="D7" s="19"/>
      <c r="E7" s="19"/>
      <c r="F7" s="19"/>
      <c r="G7" s="19"/>
      <c r="H7" s="19"/>
      <c r="I7" s="19"/>
      <c r="J7" s="19"/>
    </row>
    <row r="9" spans="1:18" ht="15.6" x14ac:dyDescent="0.3">
      <c r="A9" s="1" t="s">
        <v>759</v>
      </c>
    </row>
    <row r="10" spans="1:18" x14ac:dyDescent="0.3">
      <c r="A10" s="2"/>
    </row>
    <row r="11" spans="1:18" s="11" customFormat="1" ht="57.6" customHeight="1" x14ac:dyDescent="0.3">
      <c r="A11" s="42" t="s">
        <v>258</v>
      </c>
      <c r="B11" s="43" t="s">
        <v>718</v>
      </c>
      <c r="C11" s="124" t="s">
        <v>700</v>
      </c>
      <c r="D11" s="42" t="s">
        <v>261</v>
      </c>
      <c r="E11" s="42" t="s">
        <v>262</v>
      </c>
      <c r="F11" s="42" t="s">
        <v>256</v>
      </c>
      <c r="G11" s="125" t="s">
        <v>702</v>
      </c>
      <c r="H11" s="42" t="s">
        <v>257</v>
      </c>
      <c r="I11" s="42" t="s">
        <v>263</v>
      </c>
      <c r="J11" s="42" t="s">
        <v>264</v>
      </c>
      <c r="K11" s="44" t="s">
        <v>346</v>
      </c>
    </row>
    <row r="12" spans="1:18" s="11" customFormat="1" x14ac:dyDescent="0.3">
      <c r="A12" s="45">
        <v>1</v>
      </c>
      <c r="B12" s="46">
        <v>2</v>
      </c>
      <c r="C12" s="45">
        <v>3</v>
      </c>
      <c r="D12" s="45">
        <v>4</v>
      </c>
      <c r="E12" s="45">
        <v>5</v>
      </c>
      <c r="F12" s="45">
        <v>6</v>
      </c>
      <c r="G12" s="127" t="s">
        <v>701</v>
      </c>
      <c r="H12" s="45">
        <v>7</v>
      </c>
      <c r="I12" s="45" t="s">
        <v>259</v>
      </c>
      <c r="J12" s="42" t="s">
        <v>260</v>
      </c>
      <c r="K12" s="45">
        <v>10</v>
      </c>
    </row>
    <row r="13" spans="1:18" x14ac:dyDescent="0.3">
      <c r="A13" s="89" t="s">
        <v>194</v>
      </c>
      <c r="B13" s="92" t="s">
        <v>216</v>
      </c>
      <c r="C13" s="89"/>
      <c r="D13" s="89">
        <v>32</v>
      </c>
      <c r="E13" s="89" t="s">
        <v>7</v>
      </c>
      <c r="F13" s="101"/>
      <c r="G13" s="101"/>
      <c r="H13" s="101"/>
      <c r="I13" s="101"/>
      <c r="J13" s="101"/>
      <c r="K13" s="101"/>
      <c r="R13" s="138"/>
    </row>
    <row r="14" spans="1:18" ht="15" customHeight="1" x14ac:dyDescent="0.3">
      <c r="A14" s="89" t="s">
        <v>273</v>
      </c>
      <c r="B14" s="92" t="s">
        <v>217</v>
      </c>
      <c r="C14" s="89"/>
      <c r="D14" s="89">
        <v>53</v>
      </c>
      <c r="E14" s="89" t="s">
        <v>7</v>
      </c>
      <c r="F14" s="101"/>
      <c r="G14" s="101"/>
      <c r="H14" s="101"/>
      <c r="I14" s="101"/>
      <c r="J14" s="101"/>
      <c r="K14" s="101"/>
    </row>
    <row r="15" spans="1:18" ht="15" customHeight="1" x14ac:dyDescent="0.3">
      <c r="A15" s="129" t="s">
        <v>274</v>
      </c>
      <c r="B15" s="92" t="s">
        <v>218</v>
      </c>
      <c r="C15" s="89"/>
      <c r="D15" s="89">
        <v>53</v>
      </c>
      <c r="E15" s="89" t="s">
        <v>7</v>
      </c>
      <c r="F15" s="101"/>
      <c r="G15" s="101"/>
      <c r="H15" s="101"/>
      <c r="I15" s="101"/>
      <c r="J15" s="101"/>
      <c r="K15" s="101"/>
    </row>
    <row r="16" spans="1:18" ht="15" customHeight="1" x14ac:dyDescent="0.3">
      <c r="A16" s="129" t="s">
        <v>275</v>
      </c>
      <c r="B16" s="92" t="s">
        <v>219</v>
      </c>
      <c r="C16" s="89"/>
      <c r="D16" s="89">
        <v>26</v>
      </c>
      <c r="E16" s="89" t="s">
        <v>7</v>
      </c>
      <c r="F16" s="101"/>
      <c r="G16" s="101"/>
      <c r="H16" s="101"/>
      <c r="I16" s="101"/>
      <c r="J16" s="101"/>
      <c r="K16" s="101"/>
    </row>
    <row r="17" spans="1:11" x14ac:dyDescent="0.3">
      <c r="A17" s="129" t="s">
        <v>276</v>
      </c>
      <c r="B17" s="92" t="s">
        <v>524</v>
      </c>
      <c r="C17" s="89"/>
      <c r="D17" s="89">
        <v>4</v>
      </c>
      <c r="E17" s="89" t="s">
        <v>7</v>
      </c>
      <c r="F17" s="101"/>
      <c r="G17" s="101"/>
      <c r="H17" s="101"/>
      <c r="I17" s="101"/>
      <c r="J17" s="101"/>
      <c r="K17" s="101"/>
    </row>
    <row r="18" spans="1:11" ht="15" customHeight="1" x14ac:dyDescent="0.3">
      <c r="A18" s="129" t="s">
        <v>277</v>
      </c>
      <c r="B18" s="92" t="s">
        <v>220</v>
      </c>
      <c r="C18" s="89"/>
      <c r="D18" s="89">
        <v>26</v>
      </c>
      <c r="E18" s="89" t="s">
        <v>7</v>
      </c>
      <c r="F18" s="101"/>
      <c r="G18" s="101"/>
      <c r="H18" s="101"/>
      <c r="I18" s="101"/>
      <c r="J18" s="101"/>
      <c r="K18" s="101"/>
    </row>
    <row r="19" spans="1:11" x14ac:dyDescent="0.3">
      <c r="A19" s="129" t="s">
        <v>278</v>
      </c>
      <c r="B19" s="92" t="s">
        <v>224</v>
      </c>
      <c r="C19" s="89"/>
      <c r="D19" s="89">
        <v>4</v>
      </c>
      <c r="E19" s="89" t="s">
        <v>7</v>
      </c>
      <c r="F19" s="101"/>
      <c r="G19" s="101"/>
      <c r="H19" s="101"/>
      <c r="I19" s="101"/>
      <c r="J19" s="101"/>
      <c r="K19" s="101"/>
    </row>
    <row r="20" spans="1:11" x14ac:dyDescent="0.3">
      <c r="A20" s="129" t="s">
        <v>279</v>
      </c>
      <c r="B20" s="92" t="s">
        <v>222</v>
      </c>
      <c r="C20" s="89"/>
      <c r="D20" s="89">
        <v>188</v>
      </c>
      <c r="E20" s="89" t="s">
        <v>7</v>
      </c>
      <c r="F20" s="101"/>
      <c r="G20" s="101"/>
      <c r="H20" s="101"/>
      <c r="I20" s="101"/>
      <c r="J20" s="101"/>
      <c r="K20" s="101"/>
    </row>
    <row r="21" spans="1:11" x14ac:dyDescent="0.3">
      <c r="A21" s="129" t="s">
        <v>280</v>
      </c>
      <c r="B21" s="92" t="s">
        <v>223</v>
      </c>
      <c r="C21" s="89"/>
      <c r="D21" s="89">
        <v>67</v>
      </c>
      <c r="E21" s="89" t="s">
        <v>7</v>
      </c>
      <c r="F21" s="101"/>
      <c r="G21" s="101"/>
      <c r="H21" s="101"/>
      <c r="I21" s="101"/>
      <c r="J21" s="101"/>
      <c r="K21" s="101"/>
    </row>
    <row r="22" spans="1:11" x14ac:dyDescent="0.3">
      <c r="A22" s="129" t="s">
        <v>281</v>
      </c>
      <c r="B22" s="92" t="s">
        <v>221</v>
      </c>
      <c r="C22" s="89"/>
      <c r="D22" s="89">
        <v>67</v>
      </c>
      <c r="E22" s="89" t="s">
        <v>7</v>
      </c>
      <c r="F22" s="101"/>
      <c r="G22" s="101"/>
      <c r="H22" s="101"/>
      <c r="I22" s="101"/>
      <c r="J22" s="101"/>
      <c r="K22" s="101"/>
    </row>
    <row r="23" spans="1:11" x14ac:dyDescent="0.3">
      <c r="A23" s="129" t="s">
        <v>282</v>
      </c>
      <c r="B23" s="92" t="s">
        <v>120</v>
      </c>
      <c r="C23" s="89"/>
      <c r="D23" s="89">
        <v>74</v>
      </c>
      <c r="E23" s="89" t="s">
        <v>662</v>
      </c>
      <c r="F23" s="101"/>
      <c r="G23" s="101"/>
      <c r="H23" s="101"/>
      <c r="I23" s="101"/>
      <c r="J23" s="101"/>
      <c r="K23" s="101"/>
    </row>
    <row r="24" spans="1:11" x14ac:dyDescent="0.3">
      <c r="A24" s="129" t="s">
        <v>283</v>
      </c>
      <c r="B24" s="92" t="s">
        <v>663</v>
      </c>
      <c r="C24" s="89"/>
      <c r="D24" s="89">
        <v>18</v>
      </c>
      <c r="E24" s="89" t="s">
        <v>7</v>
      </c>
      <c r="F24" s="101"/>
      <c r="G24" s="101"/>
      <c r="H24" s="101"/>
      <c r="I24" s="101"/>
      <c r="J24" s="101"/>
      <c r="K24" s="101"/>
    </row>
    <row r="25" spans="1:11" x14ac:dyDescent="0.3">
      <c r="A25" s="129" t="s">
        <v>284</v>
      </c>
      <c r="B25" s="92" t="s">
        <v>664</v>
      </c>
      <c r="C25" s="89"/>
      <c r="D25" s="89">
        <v>2706</v>
      </c>
      <c r="E25" s="89" t="s">
        <v>7</v>
      </c>
      <c r="F25" s="101"/>
      <c r="G25" s="101"/>
      <c r="H25" s="101"/>
      <c r="I25" s="101"/>
      <c r="J25" s="101"/>
      <c r="K25" s="101"/>
    </row>
    <row r="26" spans="1:11" x14ac:dyDescent="0.3">
      <c r="A26" s="129" t="s">
        <v>285</v>
      </c>
      <c r="B26" s="92" t="s">
        <v>236</v>
      </c>
      <c r="C26" s="89"/>
      <c r="D26" s="89">
        <v>933</v>
      </c>
      <c r="E26" s="89" t="s">
        <v>7</v>
      </c>
      <c r="F26" s="101"/>
      <c r="G26" s="101"/>
      <c r="H26" s="101"/>
      <c r="I26" s="101"/>
      <c r="J26" s="101"/>
      <c r="K26" s="101"/>
    </row>
    <row r="27" spans="1:11" x14ac:dyDescent="0.3">
      <c r="A27" s="129" t="s">
        <v>286</v>
      </c>
      <c r="B27" s="92" t="s">
        <v>121</v>
      </c>
      <c r="C27" s="89"/>
      <c r="D27" s="89">
        <v>16</v>
      </c>
      <c r="E27" s="89" t="s">
        <v>7</v>
      </c>
      <c r="F27" s="101"/>
      <c r="G27" s="101"/>
      <c r="H27" s="101"/>
      <c r="I27" s="101"/>
      <c r="J27" s="101"/>
      <c r="K27" s="101"/>
    </row>
    <row r="28" spans="1:11" x14ac:dyDescent="0.3">
      <c r="A28" s="129" t="s">
        <v>287</v>
      </c>
      <c r="B28" s="92" t="s">
        <v>521</v>
      </c>
      <c r="C28" s="89"/>
      <c r="D28" s="89">
        <v>66</v>
      </c>
      <c r="E28" s="89" t="s">
        <v>7</v>
      </c>
      <c r="F28" s="101"/>
      <c r="G28" s="101"/>
      <c r="H28" s="101"/>
      <c r="I28" s="101"/>
      <c r="J28" s="101"/>
      <c r="K28" s="101"/>
    </row>
    <row r="29" spans="1:11" x14ac:dyDescent="0.3">
      <c r="A29" s="129" t="s">
        <v>288</v>
      </c>
      <c r="B29" s="92" t="s">
        <v>122</v>
      </c>
      <c r="C29" s="89"/>
      <c r="D29" s="89">
        <v>82</v>
      </c>
      <c r="E29" s="89" t="s">
        <v>662</v>
      </c>
      <c r="F29" s="101"/>
      <c r="G29" s="101"/>
      <c r="H29" s="101"/>
      <c r="I29" s="101"/>
      <c r="J29" s="101"/>
      <c r="K29" s="101"/>
    </row>
    <row r="30" spans="1:11" x14ac:dyDescent="0.3">
      <c r="A30" s="129" t="s">
        <v>289</v>
      </c>
      <c r="B30" s="92" t="s">
        <v>123</v>
      </c>
      <c r="C30" s="89"/>
      <c r="D30" s="89">
        <v>48</v>
      </c>
      <c r="E30" s="89" t="s">
        <v>0</v>
      </c>
      <c r="F30" s="101"/>
      <c r="G30" s="101"/>
      <c r="H30" s="101"/>
      <c r="I30" s="101"/>
      <c r="J30" s="101"/>
      <c r="K30" s="101"/>
    </row>
    <row r="31" spans="1:11" ht="24" x14ac:dyDescent="0.3">
      <c r="A31" s="129" t="s">
        <v>290</v>
      </c>
      <c r="B31" s="92" t="s">
        <v>771</v>
      </c>
      <c r="C31" s="89"/>
      <c r="D31" s="89">
        <v>1076</v>
      </c>
      <c r="E31" s="89" t="s">
        <v>7</v>
      </c>
      <c r="F31" s="101"/>
      <c r="G31" s="101"/>
      <c r="H31" s="101"/>
      <c r="I31" s="101"/>
      <c r="J31" s="101"/>
      <c r="K31" s="101"/>
    </row>
    <row r="32" spans="1:11" s="120" customFormat="1" ht="24" x14ac:dyDescent="0.3">
      <c r="A32" s="129" t="s">
        <v>291</v>
      </c>
      <c r="B32" s="92" t="s">
        <v>774</v>
      </c>
      <c r="C32" s="129"/>
      <c r="D32" s="129">
        <v>10</v>
      </c>
      <c r="E32" s="129" t="s">
        <v>7</v>
      </c>
      <c r="F32" s="101"/>
      <c r="G32" s="101"/>
      <c r="H32" s="101"/>
      <c r="I32" s="101"/>
      <c r="J32" s="101"/>
      <c r="K32" s="101"/>
    </row>
    <row r="33" spans="1:11" s="120" customFormat="1" x14ac:dyDescent="0.3">
      <c r="A33" s="129" t="s">
        <v>292</v>
      </c>
      <c r="B33" s="92" t="s">
        <v>773</v>
      </c>
      <c r="C33" s="129"/>
      <c r="D33" s="129">
        <v>50</v>
      </c>
      <c r="E33" s="129" t="s">
        <v>7</v>
      </c>
      <c r="F33" s="101"/>
      <c r="G33" s="101"/>
      <c r="H33" s="101"/>
      <c r="I33" s="101"/>
      <c r="J33" s="101"/>
      <c r="K33" s="101"/>
    </row>
    <row r="34" spans="1:11" x14ac:dyDescent="0.3">
      <c r="A34" s="129" t="s">
        <v>293</v>
      </c>
      <c r="B34" s="92" t="s">
        <v>667</v>
      </c>
      <c r="C34" s="89"/>
      <c r="D34" s="89">
        <v>67</v>
      </c>
      <c r="E34" s="89" t="s">
        <v>124</v>
      </c>
      <c r="F34" s="101"/>
      <c r="G34" s="101"/>
      <c r="H34" s="101"/>
      <c r="I34" s="101"/>
      <c r="J34" s="101"/>
      <c r="K34" s="101"/>
    </row>
    <row r="35" spans="1:11" ht="24" x14ac:dyDescent="0.3">
      <c r="A35" s="129" t="s">
        <v>294</v>
      </c>
      <c r="B35" s="92" t="s">
        <v>768</v>
      </c>
      <c r="C35" s="89"/>
      <c r="D35" s="89">
        <f>2*(24+15+99)</f>
        <v>276</v>
      </c>
      <c r="E35" s="89" t="s">
        <v>99</v>
      </c>
      <c r="F35" s="101"/>
      <c r="G35" s="101"/>
      <c r="H35" s="101"/>
      <c r="I35" s="101"/>
      <c r="J35" s="101"/>
      <c r="K35" s="101"/>
    </row>
    <row r="36" spans="1:11" ht="24" x14ac:dyDescent="0.3">
      <c r="A36" s="129" t="s">
        <v>295</v>
      </c>
      <c r="B36" s="92" t="s">
        <v>769</v>
      </c>
      <c r="C36" s="89"/>
      <c r="D36" s="89">
        <v>6</v>
      </c>
      <c r="E36" s="89" t="s">
        <v>0</v>
      </c>
      <c r="F36" s="101"/>
      <c r="G36" s="101"/>
      <c r="H36" s="101"/>
      <c r="I36" s="101"/>
      <c r="J36" s="101"/>
      <c r="K36" s="101"/>
    </row>
    <row r="37" spans="1:11" ht="24" x14ac:dyDescent="0.3">
      <c r="A37" s="129" t="s">
        <v>296</v>
      </c>
      <c r="B37" s="92" t="s">
        <v>770</v>
      </c>
      <c r="C37" s="89"/>
      <c r="D37" s="89">
        <f>2*(20+1)</f>
        <v>42</v>
      </c>
      <c r="E37" s="89" t="s">
        <v>99</v>
      </c>
      <c r="F37" s="101"/>
      <c r="G37" s="101"/>
      <c r="H37" s="101"/>
      <c r="I37" s="101"/>
      <c r="J37" s="101"/>
      <c r="K37" s="101"/>
    </row>
    <row r="38" spans="1:11" x14ac:dyDescent="0.3">
      <c r="A38" s="129" t="s">
        <v>297</v>
      </c>
      <c r="B38" s="92" t="s">
        <v>506</v>
      </c>
      <c r="C38" s="89"/>
      <c r="D38" s="89">
        <v>300</v>
      </c>
      <c r="E38" s="89" t="s">
        <v>7</v>
      </c>
      <c r="F38" s="101"/>
      <c r="G38" s="101"/>
      <c r="H38" s="101"/>
      <c r="I38" s="101"/>
      <c r="J38" s="101"/>
      <c r="K38" s="101"/>
    </row>
    <row r="39" spans="1:11" x14ac:dyDescent="0.3">
      <c r="A39" s="129" t="s">
        <v>298</v>
      </c>
      <c r="B39" s="92" t="s">
        <v>511</v>
      </c>
      <c r="C39" s="89"/>
      <c r="D39" s="89">
        <v>30</v>
      </c>
      <c r="E39" s="89" t="s">
        <v>7</v>
      </c>
      <c r="F39" s="101"/>
      <c r="G39" s="101"/>
      <c r="H39" s="101"/>
      <c r="I39" s="101"/>
      <c r="J39" s="101"/>
      <c r="K39" s="101"/>
    </row>
    <row r="40" spans="1:11" x14ac:dyDescent="0.3">
      <c r="A40" s="129" t="s">
        <v>299</v>
      </c>
      <c r="B40" s="92" t="s">
        <v>649</v>
      </c>
      <c r="C40" s="89"/>
      <c r="D40" s="89">
        <f>2*(127+85+39+98)</f>
        <v>698</v>
      </c>
      <c r="E40" s="89" t="s">
        <v>7</v>
      </c>
      <c r="F40" s="101"/>
      <c r="G40" s="101"/>
      <c r="H40" s="101"/>
      <c r="I40" s="101"/>
      <c r="J40" s="101"/>
      <c r="K40" s="101"/>
    </row>
    <row r="41" spans="1:11" x14ac:dyDescent="0.3">
      <c r="A41" s="129" t="s">
        <v>300</v>
      </c>
      <c r="B41" s="92" t="s">
        <v>125</v>
      </c>
      <c r="C41" s="89"/>
      <c r="D41" s="89">
        <v>188</v>
      </c>
      <c r="E41" s="89" t="s">
        <v>0</v>
      </c>
      <c r="F41" s="101"/>
      <c r="G41" s="101"/>
      <c r="H41" s="101"/>
      <c r="I41" s="101"/>
      <c r="J41" s="101"/>
      <c r="K41" s="101"/>
    </row>
    <row r="42" spans="1:11" x14ac:dyDescent="0.3">
      <c r="A42" s="129" t="s">
        <v>301</v>
      </c>
      <c r="B42" s="92" t="s">
        <v>126</v>
      </c>
      <c r="C42" s="89"/>
      <c r="D42" s="89">
        <v>852</v>
      </c>
      <c r="E42" s="89" t="s">
        <v>0</v>
      </c>
      <c r="F42" s="101"/>
      <c r="G42" s="101"/>
      <c r="H42" s="101"/>
      <c r="I42" s="101"/>
      <c r="J42" s="101"/>
      <c r="K42" s="101"/>
    </row>
    <row r="43" spans="1:11" x14ac:dyDescent="0.3">
      <c r="A43" s="129" t="s">
        <v>302</v>
      </c>
      <c r="B43" s="92" t="s">
        <v>660</v>
      </c>
      <c r="C43" s="89"/>
      <c r="D43" s="89">
        <v>6</v>
      </c>
      <c r="E43" s="89" t="s">
        <v>0</v>
      </c>
      <c r="F43" s="101"/>
      <c r="G43" s="101"/>
      <c r="H43" s="101"/>
      <c r="I43" s="101"/>
      <c r="J43" s="101"/>
      <c r="K43" s="101"/>
    </row>
    <row r="44" spans="1:11" x14ac:dyDescent="0.3">
      <c r="A44" s="129" t="s">
        <v>303</v>
      </c>
      <c r="B44" s="92" t="s">
        <v>509</v>
      </c>
      <c r="C44" s="89"/>
      <c r="D44" s="89">
        <v>24</v>
      </c>
      <c r="E44" s="89" t="s">
        <v>0</v>
      </c>
      <c r="F44" s="101"/>
      <c r="G44" s="101"/>
      <c r="H44" s="101"/>
      <c r="I44" s="101"/>
      <c r="J44" s="101"/>
      <c r="K44" s="101"/>
    </row>
    <row r="45" spans="1:11" x14ac:dyDescent="0.3">
      <c r="A45" s="129" t="s">
        <v>304</v>
      </c>
      <c r="B45" s="92" t="s">
        <v>661</v>
      </c>
      <c r="C45" s="89"/>
      <c r="D45" s="89">
        <f>2*(3+7+6)</f>
        <v>32</v>
      </c>
      <c r="E45" s="89" t="s">
        <v>0</v>
      </c>
      <c r="F45" s="101"/>
      <c r="G45" s="101"/>
      <c r="H45" s="101"/>
      <c r="I45" s="101"/>
      <c r="J45" s="101"/>
      <c r="K45" s="101"/>
    </row>
    <row r="46" spans="1:11" x14ac:dyDescent="0.3">
      <c r="A46" s="129" t="s">
        <v>305</v>
      </c>
      <c r="B46" s="92" t="s">
        <v>668</v>
      </c>
      <c r="C46" s="89"/>
      <c r="D46" s="89">
        <f>2*(13+12+24)</f>
        <v>98</v>
      </c>
      <c r="E46" s="89" t="s">
        <v>0</v>
      </c>
      <c r="F46" s="101"/>
      <c r="G46" s="101"/>
      <c r="H46" s="101"/>
      <c r="I46" s="101"/>
      <c r="J46" s="101"/>
      <c r="K46" s="101"/>
    </row>
    <row r="47" spans="1:11" x14ac:dyDescent="0.3">
      <c r="A47" s="129" t="s">
        <v>306</v>
      </c>
      <c r="B47" s="92" t="s">
        <v>225</v>
      </c>
      <c r="C47" s="89"/>
      <c r="D47" s="89">
        <v>144</v>
      </c>
      <c r="E47" s="89" t="s">
        <v>0</v>
      </c>
      <c r="F47" s="101"/>
      <c r="G47" s="101"/>
      <c r="H47" s="101"/>
      <c r="I47" s="101"/>
      <c r="J47" s="101"/>
      <c r="K47" s="101"/>
    </row>
    <row r="48" spans="1:11" x14ac:dyDescent="0.3">
      <c r="A48" s="129" t="s">
        <v>307</v>
      </c>
      <c r="B48" s="92" t="s">
        <v>669</v>
      </c>
      <c r="C48" s="89"/>
      <c r="D48" s="89">
        <v>20</v>
      </c>
      <c r="E48" s="89" t="s">
        <v>7</v>
      </c>
      <c r="F48" s="101"/>
      <c r="G48" s="101"/>
      <c r="H48" s="101"/>
      <c r="I48" s="101"/>
      <c r="J48" s="101"/>
      <c r="K48" s="101"/>
    </row>
    <row r="49" spans="1:11" x14ac:dyDescent="0.3">
      <c r="A49" s="129" t="s">
        <v>308</v>
      </c>
      <c r="B49" s="92" t="s">
        <v>127</v>
      </c>
      <c r="C49" s="89"/>
      <c r="D49" s="89">
        <v>106</v>
      </c>
      <c r="E49" s="89" t="s">
        <v>0</v>
      </c>
      <c r="F49" s="101"/>
      <c r="G49" s="101"/>
      <c r="H49" s="101"/>
      <c r="I49" s="101"/>
      <c r="J49" s="101"/>
      <c r="K49" s="101"/>
    </row>
    <row r="50" spans="1:11" x14ac:dyDescent="0.3">
      <c r="A50" s="129" t="s">
        <v>309</v>
      </c>
      <c r="B50" s="92" t="s">
        <v>510</v>
      </c>
      <c r="C50" s="89"/>
      <c r="D50" s="89">
        <f>2*(11+0)</f>
        <v>22</v>
      </c>
      <c r="E50" s="89" t="s">
        <v>0</v>
      </c>
      <c r="F50" s="101"/>
      <c r="G50" s="101"/>
      <c r="H50" s="101"/>
      <c r="I50" s="101"/>
      <c r="J50" s="101"/>
      <c r="K50" s="101"/>
    </row>
    <row r="51" spans="1:11" x14ac:dyDescent="0.3">
      <c r="A51" s="129" t="s">
        <v>310</v>
      </c>
      <c r="B51" s="92" t="s">
        <v>226</v>
      </c>
      <c r="C51" s="89"/>
      <c r="D51" s="89">
        <f>2*(34+12+32+66)</f>
        <v>288</v>
      </c>
      <c r="E51" s="89" t="s">
        <v>7</v>
      </c>
      <c r="F51" s="101"/>
      <c r="G51" s="101"/>
      <c r="H51" s="101"/>
      <c r="I51" s="101"/>
      <c r="J51" s="101"/>
      <c r="K51" s="101"/>
    </row>
    <row r="52" spans="1:11" x14ac:dyDescent="0.3">
      <c r="A52" s="129" t="s">
        <v>311</v>
      </c>
      <c r="B52" s="92" t="s">
        <v>507</v>
      </c>
      <c r="C52" s="89"/>
      <c r="D52" s="89">
        <f>2*(10+0)</f>
        <v>20</v>
      </c>
      <c r="E52" s="89" t="s">
        <v>0</v>
      </c>
      <c r="F52" s="101"/>
      <c r="G52" s="101"/>
      <c r="H52" s="101"/>
      <c r="I52" s="101"/>
      <c r="J52" s="101"/>
      <c r="K52" s="101"/>
    </row>
    <row r="53" spans="1:11" x14ac:dyDescent="0.3">
      <c r="A53" s="129" t="s">
        <v>312</v>
      </c>
      <c r="B53" s="92" t="s">
        <v>502</v>
      </c>
      <c r="C53" s="89"/>
      <c r="D53" s="89">
        <v>2</v>
      </c>
      <c r="E53" s="89" t="s">
        <v>7</v>
      </c>
      <c r="F53" s="101"/>
      <c r="G53" s="101"/>
      <c r="H53" s="101"/>
      <c r="I53" s="101"/>
      <c r="J53" s="101"/>
      <c r="K53" s="101"/>
    </row>
    <row r="54" spans="1:11" x14ac:dyDescent="0.3">
      <c r="A54" s="129" t="s">
        <v>313</v>
      </c>
      <c r="B54" s="92" t="s">
        <v>501</v>
      </c>
      <c r="C54" s="89"/>
      <c r="D54" s="89">
        <v>10</v>
      </c>
      <c r="E54" s="89" t="s">
        <v>7</v>
      </c>
      <c r="F54" s="101"/>
      <c r="G54" s="101"/>
      <c r="H54" s="101"/>
      <c r="I54" s="101"/>
      <c r="J54" s="101"/>
      <c r="K54" s="101"/>
    </row>
    <row r="55" spans="1:11" x14ac:dyDescent="0.3">
      <c r="A55" s="129" t="s">
        <v>314</v>
      </c>
      <c r="B55" s="92" t="s">
        <v>503</v>
      </c>
      <c r="C55" s="89"/>
      <c r="D55" s="89">
        <v>5</v>
      </c>
      <c r="E55" s="89" t="s">
        <v>7</v>
      </c>
      <c r="F55" s="101"/>
      <c r="G55" s="101"/>
      <c r="H55" s="101"/>
      <c r="I55" s="101"/>
      <c r="J55" s="101"/>
      <c r="K55" s="101"/>
    </row>
    <row r="56" spans="1:11" x14ac:dyDescent="0.3">
      <c r="A56" s="129" t="s">
        <v>315</v>
      </c>
      <c r="B56" s="92" t="s">
        <v>518</v>
      </c>
      <c r="C56" s="89"/>
      <c r="D56" s="89">
        <v>20</v>
      </c>
      <c r="E56" s="89" t="s">
        <v>7</v>
      </c>
      <c r="F56" s="101"/>
      <c r="G56" s="101"/>
      <c r="H56" s="101"/>
      <c r="I56" s="101"/>
      <c r="J56" s="101"/>
      <c r="K56" s="101"/>
    </row>
    <row r="57" spans="1:11" x14ac:dyDescent="0.3">
      <c r="A57" s="129" t="s">
        <v>316</v>
      </c>
      <c r="B57" s="92" t="s">
        <v>227</v>
      </c>
      <c r="C57" s="89"/>
      <c r="D57" s="89">
        <v>3</v>
      </c>
      <c r="E57" s="89" t="s">
        <v>7</v>
      </c>
      <c r="F57" s="101"/>
      <c r="G57" s="101"/>
      <c r="H57" s="101"/>
      <c r="I57" s="101"/>
      <c r="J57" s="101"/>
      <c r="K57" s="101"/>
    </row>
    <row r="58" spans="1:11" x14ac:dyDescent="0.3">
      <c r="A58" s="129" t="s">
        <v>317</v>
      </c>
      <c r="B58" s="92" t="s">
        <v>228</v>
      </c>
      <c r="C58" s="89"/>
      <c r="D58" s="89">
        <v>3</v>
      </c>
      <c r="E58" s="89" t="s">
        <v>7</v>
      </c>
      <c r="F58" s="101"/>
      <c r="G58" s="101"/>
      <c r="H58" s="101"/>
      <c r="I58" s="101"/>
      <c r="J58" s="101"/>
      <c r="K58" s="101"/>
    </row>
    <row r="59" spans="1:11" x14ac:dyDescent="0.3">
      <c r="A59" s="129" t="s">
        <v>318</v>
      </c>
      <c r="B59" s="92" t="s">
        <v>229</v>
      </c>
      <c r="C59" s="89"/>
      <c r="D59" s="89">
        <v>1</v>
      </c>
      <c r="E59" s="89" t="s">
        <v>7</v>
      </c>
      <c r="F59" s="101"/>
      <c r="G59" s="101"/>
      <c r="H59" s="101"/>
      <c r="I59" s="101"/>
      <c r="J59" s="101"/>
      <c r="K59" s="101"/>
    </row>
    <row r="60" spans="1:11" x14ac:dyDescent="0.3">
      <c r="A60" s="129" t="s">
        <v>319</v>
      </c>
      <c r="B60" s="92" t="s">
        <v>230</v>
      </c>
      <c r="C60" s="89"/>
      <c r="D60" s="89">
        <v>1</v>
      </c>
      <c r="E60" s="89" t="s">
        <v>7</v>
      </c>
      <c r="F60" s="101"/>
      <c r="G60" s="101"/>
      <c r="H60" s="101"/>
      <c r="I60" s="101"/>
      <c r="J60" s="101"/>
      <c r="K60" s="101"/>
    </row>
    <row r="61" spans="1:11" x14ac:dyDescent="0.3">
      <c r="A61" s="129" t="s">
        <v>320</v>
      </c>
      <c r="B61" s="92" t="s">
        <v>231</v>
      </c>
      <c r="C61" s="89"/>
      <c r="D61" s="89">
        <v>1</v>
      </c>
      <c r="E61" s="89" t="s">
        <v>7</v>
      </c>
      <c r="F61" s="101"/>
      <c r="G61" s="101"/>
      <c r="H61" s="101"/>
      <c r="I61" s="101"/>
      <c r="J61" s="101"/>
      <c r="K61" s="101"/>
    </row>
    <row r="62" spans="1:11" x14ac:dyDescent="0.3">
      <c r="A62" s="129" t="s">
        <v>321</v>
      </c>
      <c r="B62" s="92" t="s">
        <v>232</v>
      </c>
      <c r="C62" s="89"/>
      <c r="D62" s="89">
        <v>1</v>
      </c>
      <c r="E62" s="89" t="s">
        <v>7</v>
      </c>
      <c r="F62" s="101"/>
      <c r="G62" s="101"/>
      <c r="H62" s="101"/>
      <c r="I62" s="101"/>
      <c r="J62" s="101"/>
      <c r="K62" s="101"/>
    </row>
    <row r="63" spans="1:11" x14ac:dyDescent="0.3">
      <c r="A63" s="129" t="s">
        <v>322</v>
      </c>
      <c r="B63" s="92" t="s">
        <v>515</v>
      </c>
      <c r="C63" s="89"/>
      <c r="D63" s="89">
        <v>6</v>
      </c>
      <c r="E63" s="89" t="s">
        <v>7</v>
      </c>
      <c r="F63" s="101"/>
      <c r="G63" s="101"/>
      <c r="H63" s="101"/>
      <c r="I63" s="101"/>
      <c r="J63" s="101"/>
      <c r="K63" s="101"/>
    </row>
    <row r="64" spans="1:11" x14ac:dyDescent="0.3">
      <c r="A64" s="129" t="s">
        <v>323</v>
      </c>
      <c r="B64" s="92" t="s">
        <v>508</v>
      </c>
      <c r="C64" s="89"/>
      <c r="D64" s="89">
        <v>10</v>
      </c>
      <c r="E64" s="89" t="s">
        <v>7</v>
      </c>
      <c r="F64" s="101"/>
      <c r="G64" s="101"/>
      <c r="H64" s="101"/>
      <c r="I64" s="101"/>
      <c r="J64" s="101"/>
      <c r="K64" s="101"/>
    </row>
    <row r="65" spans="1:11" x14ac:dyDescent="0.3">
      <c r="A65" s="129" t="s">
        <v>324</v>
      </c>
      <c r="B65" s="92" t="s">
        <v>233</v>
      </c>
      <c r="C65" s="89"/>
      <c r="D65" s="89">
        <f>2*(3+3)</f>
        <v>12</v>
      </c>
      <c r="E65" s="89" t="s">
        <v>7</v>
      </c>
      <c r="F65" s="101"/>
      <c r="G65" s="101"/>
      <c r="H65" s="101"/>
      <c r="I65" s="101"/>
      <c r="J65" s="101"/>
      <c r="K65" s="101"/>
    </row>
    <row r="66" spans="1:11" x14ac:dyDescent="0.3">
      <c r="A66" s="129" t="s">
        <v>325</v>
      </c>
      <c r="B66" s="92" t="s">
        <v>234</v>
      </c>
      <c r="C66" s="89"/>
      <c r="D66" s="89">
        <f>2*(2+1+1+1)</f>
        <v>10</v>
      </c>
      <c r="E66" s="89" t="s">
        <v>7</v>
      </c>
      <c r="F66" s="101"/>
      <c r="G66" s="101"/>
      <c r="H66" s="101"/>
      <c r="I66" s="101"/>
      <c r="J66" s="101"/>
      <c r="K66" s="101"/>
    </row>
    <row r="67" spans="1:11" x14ac:dyDescent="0.3">
      <c r="A67" s="129" t="s">
        <v>326</v>
      </c>
      <c r="B67" s="92" t="s">
        <v>514</v>
      </c>
      <c r="C67" s="89"/>
      <c r="D67" s="89">
        <v>5</v>
      </c>
      <c r="E67" s="89" t="s">
        <v>7</v>
      </c>
      <c r="F67" s="101"/>
      <c r="G67" s="101"/>
      <c r="H67" s="101"/>
      <c r="I67" s="101"/>
      <c r="J67" s="101"/>
      <c r="K67" s="101"/>
    </row>
    <row r="68" spans="1:11" x14ac:dyDescent="0.3">
      <c r="A68" s="129" t="s">
        <v>327</v>
      </c>
      <c r="B68" s="92" t="s">
        <v>512</v>
      </c>
      <c r="C68" s="89"/>
      <c r="D68" s="89">
        <v>2</v>
      </c>
      <c r="E68" s="89" t="s">
        <v>7</v>
      </c>
      <c r="F68" s="101"/>
      <c r="G68" s="101"/>
      <c r="H68" s="101"/>
      <c r="I68" s="101"/>
      <c r="J68" s="101"/>
      <c r="K68" s="101"/>
    </row>
    <row r="69" spans="1:11" x14ac:dyDescent="0.3">
      <c r="A69" s="129" t="s">
        <v>328</v>
      </c>
      <c r="B69" s="92" t="s">
        <v>513</v>
      </c>
      <c r="C69" s="89"/>
      <c r="D69" s="89">
        <v>32</v>
      </c>
      <c r="E69" s="89" t="s">
        <v>7</v>
      </c>
      <c r="F69" s="101"/>
      <c r="G69" s="101"/>
      <c r="H69" s="101"/>
      <c r="I69" s="101"/>
      <c r="J69" s="101"/>
      <c r="K69" s="101"/>
    </row>
    <row r="70" spans="1:11" x14ac:dyDescent="0.3">
      <c r="A70" s="129" t="s">
        <v>329</v>
      </c>
      <c r="B70" s="92" t="s">
        <v>517</v>
      </c>
      <c r="C70" s="89"/>
      <c r="D70" s="89">
        <v>20</v>
      </c>
      <c r="E70" s="89" t="s">
        <v>7</v>
      </c>
      <c r="F70" s="101"/>
      <c r="G70" s="101"/>
      <c r="H70" s="101"/>
      <c r="I70" s="101"/>
      <c r="J70" s="101"/>
      <c r="K70" s="101"/>
    </row>
    <row r="71" spans="1:11" x14ac:dyDescent="0.3">
      <c r="A71" s="129" t="s">
        <v>330</v>
      </c>
      <c r="B71" s="92" t="s">
        <v>516</v>
      </c>
      <c r="C71" s="89"/>
      <c r="D71" s="89">
        <v>1</v>
      </c>
      <c r="E71" s="89" t="s">
        <v>7</v>
      </c>
      <c r="F71" s="101"/>
      <c r="G71" s="101"/>
      <c r="H71" s="101"/>
      <c r="I71" s="101"/>
      <c r="J71" s="101"/>
      <c r="K71" s="101"/>
    </row>
    <row r="72" spans="1:11" x14ac:dyDescent="0.3">
      <c r="A72" s="129" t="s">
        <v>331</v>
      </c>
      <c r="B72" s="92" t="s">
        <v>235</v>
      </c>
      <c r="C72" s="89"/>
      <c r="D72" s="89">
        <v>1</v>
      </c>
      <c r="E72" s="89" t="s">
        <v>7</v>
      </c>
      <c r="F72" s="101"/>
      <c r="G72" s="101"/>
      <c r="H72" s="101"/>
      <c r="I72" s="101"/>
      <c r="J72" s="101"/>
      <c r="K72" s="101"/>
    </row>
    <row r="73" spans="1:11" x14ac:dyDescent="0.3">
      <c r="A73" s="129" t="s">
        <v>332</v>
      </c>
      <c r="B73" s="92" t="s">
        <v>128</v>
      </c>
      <c r="C73" s="89"/>
      <c r="D73" s="89">
        <f>50+168</f>
        <v>218</v>
      </c>
      <c r="E73" s="89" t="s">
        <v>0</v>
      </c>
      <c r="F73" s="101"/>
      <c r="G73" s="101"/>
      <c r="H73" s="101"/>
      <c r="I73" s="101"/>
      <c r="J73" s="101"/>
      <c r="K73" s="101"/>
    </row>
    <row r="74" spans="1:11" x14ac:dyDescent="0.3">
      <c r="A74" s="129" t="s">
        <v>333</v>
      </c>
      <c r="B74" s="92" t="s">
        <v>658</v>
      </c>
      <c r="C74" s="89"/>
      <c r="D74" s="89">
        <v>6</v>
      </c>
      <c r="E74" s="89" t="s">
        <v>7</v>
      </c>
      <c r="F74" s="101"/>
      <c r="G74" s="101"/>
      <c r="H74" s="101"/>
      <c r="I74" s="101"/>
      <c r="J74" s="101"/>
      <c r="K74" s="101"/>
    </row>
    <row r="75" spans="1:11" x14ac:dyDescent="0.3">
      <c r="A75" s="129" t="s">
        <v>334</v>
      </c>
      <c r="B75" s="92" t="s">
        <v>129</v>
      </c>
      <c r="C75" s="89"/>
      <c r="D75" s="89">
        <f>(97*2)+42</f>
        <v>236</v>
      </c>
      <c r="E75" s="89" t="s">
        <v>0</v>
      </c>
      <c r="F75" s="101"/>
      <c r="G75" s="101"/>
      <c r="H75" s="101"/>
      <c r="I75" s="101"/>
      <c r="J75" s="101"/>
      <c r="K75" s="101"/>
    </row>
    <row r="76" spans="1:11" x14ac:dyDescent="0.3">
      <c r="A76" s="129" t="s">
        <v>335</v>
      </c>
      <c r="B76" s="92" t="s">
        <v>130</v>
      </c>
      <c r="C76" s="89"/>
      <c r="D76" s="89">
        <v>3</v>
      </c>
      <c r="E76" s="89" t="s">
        <v>0</v>
      </c>
      <c r="F76" s="101"/>
      <c r="G76" s="101"/>
      <c r="H76" s="101"/>
      <c r="I76" s="101"/>
      <c r="J76" s="101"/>
      <c r="K76" s="101"/>
    </row>
    <row r="77" spans="1:11" x14ac:dyDescent="0.3">
      <c r="A77" s="129" t="s">
        <v>336</v>
      </c>
      <c r="B77" s="92" t="s">
        <v>131</v>
      </c>
      <c r="C77" s="89"/>
      <c r="D77" s="89">
        <v>7</v>
      </c>
      <c r="E77" s="89" t="s">
        <v>0</v>
      </c>
      <c r="F77" s="101"/>
      <c r="G77" s="101"/>
      <c r="H77" s="101"/>
      <c r="I77" s="101"/>
      <c r="J77" s="101"/>
      <c r="K77" s="101"/>
    </row>
    <row r="78" spans="1:11" x14ac:dyDescent="0.3">
      <c r="A78" s="129" t="s">
        <v>556</v>
      </c>
      <c r="B78" s="92" t="s">
        <v>659</v>
      </c>
      <c r="C78" s="89"/>
      <c r="D78" s="89">
        <v>16</v>
      </c>
      <c r="E78" s="89" t="s">
        <v>7</v>
      </c>
      <c r="F78" s="101"/>
      <c r="G78" s="101"/>
      <c r="H78" s="101"/>
      <c r="I78" s="101"/>
      <c r="J78" s="101"/>
      <c r="K78" s="101"/>
    </row>
    <row r="79" spans="1:11" ht="24" x14ac:dyDescent="0.3">
      <c r="A79" s="129" t="s">
        <v>557</v>
      </c>
      <c r="B79" s="92" t="s">
        <v>781</v>
      </c>
      <c r="C79" s="89"/>
      <c r="D79" s="89">
        <v>1310</v>
      </c>
      <c r="E79" s="89" t="s">
        <v>0</v>
      </c>
      <c r="F79" s="101"/>
      <c r="G79" s="101"/>
      <c r="H79" s="101"/>
      <c r="I79" s="101"/>
      <c r="J79" s="101"/>
      <c r="K79" s="101"/>
    </row>
    <row r="80" spans="1:11" ht="25.5" customHeight="1" x14ac:dyDescent="0.3">
      <c r="A80" s="129" t="s">
        <v>569</v>
      </c>
      <c r="B80" s="92" t="s">
        <v>782</v>
      </c>
      <c r="C80" s="89"/>
      <c r="D80" s="89">
        <v>796</v>
      </c>
      <c r="E80" s="89" t="s">
        <v>0</v>
      </c>
      <c r="F80" s="101"/>
      <c r="G80" s="101"/>
      <c r="H80" s="101"/>
      <c r="I80" s="101"/>
      <c r="J80" s="101"/>
      <c r="K80" s="101"/>
    </row>
    <row r="81" spans="1:11" x14ac:dyDescent="0.3">
      <c r="A81" s="129" t="s">
        <v>570</v>
      </c>
      <c r="B81" s="92" t="s">
        <v>156</v>
      </c>
      <c r="C81" s="89"/>
      <c r="D81" s="89">
        <v>128</v>
      </c>
      <c r="E81" s="89" t="s">
        <v>0</v>
      </c>
      <c r="F81" s="101"/>
      <c r="G81" s="101"/>
      <c r="H81" s="101"/>
      <c r="I81" s="101"/>
      <c r="J81" s="101"/>
      <c r="K81" s="101"/>
    </row>
    <row r="82" spans="1:11" x14ac:dyDescent="0.3">
      <c r="A82" s="129" t="s">
        <v>571</v>
      </c>
      <c r="B82" s="92" t="s">
        <v>157</v>
      </c>
      <c r="C82" s="89"/>
      <c r="D82" s="89">
        <v>324</v>
      </c>
      <c r="E82" s="89" t="s">
        <v>0</v>
      </c>
      <c r="F82" s="101"/>
      <c r="G82" s="101"/>
      <c r="H82" s="101"/>
      <c r="I82" s="101"/>
      <c r="J82" s="101"/>
      <c r="K82" s="101"/>
    </row>
    <row r="83" spans="1:11" x14ac:dyDescent="0.3">
      <c r="A83" s="129" t="s">
        <v>572</v>
      </c>
      <c r="B83" s="92" t="s">
        <v>665</v>
      </c>
      <c r="C83" s="89"/>
      <c r="D83" s="89">
        <v>80</v>
      </c>
      <c r="E83" s="89" t="s">
        <v>0</v>
      </c>
      <c r="F83" s="101"/>
      <c r="G83" s="101"/>
      <c r="H83" s="101"/>
      <c r="I83" s="101"/>
      <c r="J83" s="101"/>
      <c r="K83" s="101"/>
    </row>
    <row r="84" spans="1:11" x14ac:dyDescent="0.3">
      <c r="A84" s="129" t="s">
        <v>573</v>
      </c>
      <c r="B84" s="92" t="s">
        <v>666</v>
      </c>
      <c r="C84" s="89"/>
      <c r="D84" s="89">
        <v>164</v>
      </c>
      <c r="E84" s="89" t="s">
        <v>0</v>
      </c>
      <c r="F84" s="101"/>
      <c r="G84" s="101"/>
      <c r="H84" s="101"/>
      <c r="I84" s="101"/>
      <c r="J84" s="101"/>
      <c r="K84" s="101"/>
    </row>
    <row r="85" spans="1:11" x14ac:dyDescent="0.3">
      <c r="A85" s="129" t="s">
        <v>574</v>
      </c>
      <c r="B85" s="92" t="s">
        <v>158</v>
      </c>
      <c r="C85" s="89"/>
      <c r="D85" s="89">
        <v>100</v>
      </c>
      <c r="E85" s="89" t="s">
        <v>0</v>
      </c>
      <c r="F85" s="101"/>
      <c r="G85" s="101"/>
      <c r="H85" s="101"/>
      <c r="I85" s="101"/>
      <c r="J85" s="101"/>
      <c r="K85" s="101"/>
    </row>
    <row r="86" spans="1:11" s="120" customFormat="1" x14ac:dyDescent="0.3">
      <c r="A86" s="129" t="s">
        <v>641</v>
      </c>
      <c r="B86" s="140" t="s">
        <v>783</v>
      </c>
      <c r="C86" s="129"/>
      <c r="D86" s="129">
        <v>100</v>
      </c>
      <c r="E86" s="129" t="s">
        <v>0</v>
      </c>
      <c r="F86" s="101"/>
      <c r="G86" s="101"/>
      <c r="H86" s="101"/>
      <c r="I86" s="101"/>
      <c r="J86" s="101"/>
      <c r="K86" s="101"/>
    </row>
    <row r="87" spans="1:11" x14ac:dyDescent="0.3">
      <c r="A87" s="129" t="s">
        <v>642</v>
      </c>
      <c r="B87" s="92" t="s">
        <v>522</v>
      </c>
      <c r="C87" s="89"/>
      <c r="D87" s="89">
        <v>6</v>
      </c>
      <c r="E87" s="89" t="s">
        <v>0</v>
      </c>
      <c r="F87" s="101"/>
      <c r="G87" s="101"/>
      <c r="H87" s="101"/>
      <c r="I87" s="101"/>
      <c r="J87" s="101"/>
      <c r="K87" s="101"/>
    </row>
    <row r="88" spans="1:11" x14ac:dyDescent="0.3">
      <c r="A88" s="129" t="s">
        <v>643</v>
      </c>
      <c r="B88" s="92" t="s">
        <v>519</v>
      </c>
      <c r="C88" s="89"/>
      <c r="D88" s="89">
        <v>24</v>
      </c>
      <c r="E88" s="89" t="s">
        <v>7</v>
      </c>
      <c r="F88" s="101"/>
      <c r="G88" s="101"/>
      <c r="H88" s="101"/>
      <c r="I88" s="101"/>
      <c r="J88" s="101"/>
      <c r="K88" s="101"/>
    </row>
    <row r="89" spans="1:11" x14ac:dyDescent="0.3">
      <c r="A89" s="129" t="s">
        <v>644</v>
      </c>
      <c r="B89" s="92" t="s">
        <v>523</v>
      </c>
      <c r="C89" s="89"/>
      <c r="D89" s="89">
        <v>4</v>
      </c>
      <c r="E89" s="89" t="s">
        <v>7</v>
      </c>
      <c r="F89" s="101"/>
      <c r="G89" s="101"/>
      <c r="H89" s="101"/>
      <c r="I89" s="101"/>
      <c r="J89" s="101"/>
      <c r="K89" s="101"/>
    </row>
    <row r="90" spans="1:11" x14ac:dyDescent="0.3">
      <c r="A90" s="129" t="s">
        <v>645</v>
      </c>
      <c r="B90" s="92" t="s">
        <v>520</v>
      </c>
      <c r="C90" s="89"/>
      <c r="D90" s="89">
        <v>42</v>
      </c>
      <c r="E90" s="89" t="s">
        <v>0</v>
      </c>
      <c r="F90" s="101"/>
      <c r="G90" s="101"/>
      <c r="H90" s="101"/>
      <c r="I90" s="101"/>
      <c r="J90" s="101"/>
      <c r="K90" s="101"/>
    </row>
    <row r="91" spans="1:11" x14ac:dyDescent="0.3">
      <c r="A91" s="129" t="s">
        <v>646</v>
      </c>
      <c r="B91" s="92" t="s">
        <v>696</v>
      </c>
      <c r="C91" s="89"/>
      <c r="D91" s="89">
        <v>6</v>
      </c>
      <c r="E91" s="89" t="s">
        <v>99</v>
      </c>
      <c r="F91" s="101"/>
      <c r="G91" s="101"/>
      <c r="H91" s="101"/>
      <c r="I91" s="101"/>
      <c r="J91" s="101"/>
      <c r="K91" s="101"/>
    </row>
    <row r="92" spans="1:11" x14ac:dyDescent="0.3">
      <c r="A92" s="129" t="s">
        <v>647</v>
      </c>
      <c r="B92" s="92" t="s">
        <v>670</v>
      </c>
      <c r="C92" s="89"/>
      <c r="D92" s="89">
        <v>3000</v>
      </c>
      <c r="E92" s="89" t="s">
        <v>0</v>
      </c>
      <c r="F92" s="101"/>
      <c r="G92" s="101"/>
      <c r="H92" s="101"/>
      <c r="I92" s="101"/>
      <c r="J92" s="101"/>
      <c r="K92" s="101"/>
    </row>
    <row r="93" spans="1:11" x14ac:dyDescent="0.3">
      <c r="A93" s="129" t="s">
        <v>648</v>
      </c>
      <c r="B93" s="92" t="s">
        <v>707</v>
      </c>
      <c r="C93" s="89"/>
      <c r="D93" s="89">
        <v>6</v>
      </c>
      <c r="E93" s="89" t="s">
        <v>0</v>
      </c>
      <c r="F93" s="101"/>
      <c r="G93" s="101"/>
      <c r="H93" s="101"/>
      <c r="I93" s="101"/>
      <c r="J93" s="101"/>
      <c r="K93" s="101"/>
    </row>
    <row r="94" spans="1:11" s="120" customFormat="1" ht="24" x14ac:dyDescent="0.3">
      <c r="A94" s="129" t="s">
        <v>738</v>
      </c>
      <c r="B94" s="92" t="s">
        <v>735</v>
      </c>
      <c r="C94" s="129"/>
      <c r="D94" s="129">
        <v>20</v>
      </c>
      <c r="E94" s="129" t="s">
        <v>0</v>
      </c>
      <c r="F94" s="101"/>
      <c r="G94" s="101"/>
      <c r="H94" s="101"/>
      <c r="I94" s="101"/>
      <c r="J94" s="101"/>
      <c r="K94" s="101"/>
    </row>
    <row r="95" spans="1:11" s="120" customFormat="1" ht="24" x14ac:dyDescent="0.3">
      <c r="A95" s="129" t="s">
        <v>739</v>
      </c>
      <c r="B95" s="92" t="s">
        <v>736</v>
      </c>
      <c r="C95" s="129"/>
      <c r="D95" s="129">
        <v>20</v>
      </c>
      <c r="E95" s="129" t="s">
        <v>0</v>
      </c>
      <c r="F95" s="101"/>
      <c r="G95" s="101"/>
      <c r="H95" s="101"/>
      <c r="I95" s="101"/>
      <c r="J95" s="101"/>
      <c r="K95" s="101"/>
    </row>
    <row r="96" spans="1:11" s="120" customFormat="1" x14ac:dyDescent="0.3">
      <c r="A96" s="129" t="s">
        <v>740</v>
      </c>
      <c r="B96" s="92" t="s">
        <v>776</v>
      </c>
      <c r="C96" s="89"/>
      <c r="D96" s="89">
        <f>2*(10+26)</f>
        <v>72</v>
      </c>
      <c r="E96" s="89" t="s">
        <v>0</v>
      </c>
      <c r="F96" s="101"/>
      <c r="G96" s="101"/>
      <c r="H96" s="101"/>
      <c r="I96" s="101"/>
      <c r="J96" s="101"/>
      <c r="K96" s="101"/>
    </row>
    <row r="97" spans="1:12" s="120" customFormat="1" x14ac:dyDescent="0.3">
      <c r="A97" s="129" t="s">
        <v>760</v>
      </c>
      <c r="B97" s="79" t="s">
        <v>546</v>
      </c>
      <c r="C97" s="119"/>
      <c r="D97" s="78">
        <v>40</v>
      </c>
      <c r="E97" s="78" t="s">
        <v>99</v>
      </c>
      <c r="F97" s="101"/>
      <c r="G97" s="101"/>
      <c r="H97" s="101"/>
      <c r="I97" s="101"/>
      <c r="J97" s="101"/>
      <c r="K97" s="101"/>
    </row>
    <row r="98" spans="1:12" s="120" customFormat="1" x14ac:dyDescent="0.3">
      <c r="A98" s="129" t="s">
        <v>761</v>
      </c>
      <c r="B98" s="79" t="s">
        <v>547</v>
      </c>
      <c r="C98" s="119"/>
      <c r="D98" s="78">
        <v>150</v>
      </c>
      <c r="E98" s="78" t="s">
        <v>0</v>
      </c>
      <c r="F98" s="101"/>
      <c r="G98" s="101"/>
      <c r="H98" s="101"/>
      <c r="I98" s="101"/>
      <c r="J98" s="101"/>
      <c r="K98" s="101"/>
    </row>
    <row r="99" spans="1:12" s="120" customFormat="1" x14ac:dyDescent="0.3">
      <c r="A99" s="129" t="s">
        <v>762</v>
      </c>
      <c r="B99" s="79" t="s">
        <v>548</v>
      </c>
      <c r="C99" s="119"/>
      <c r="D99" s="78">
        <v>2070</v>
      </c>
      <c r="E99" s="78" t="s">
        <v>99</v>
      </c>
      <c r="F99" s="101"/>
      <c r="G99" s="101"/>
      <c r="H99" s="101"/>
      <c r="I99" s="101"/>
      <c r="J99" s="101"/>
      <c r="K99" s="101"/>
    </row>
    <row r="100" spans="1:12" s="120" customFormat="1" x14ac:dyDescent="0.3">
      <c r="A100" s="129" t="s">
        <v>763</v>
      </c>
      <c r="B100" s="79" t="s">
        <v>549</v>
      </c>
      <c r="C100" s="119"/>
      <c r="D100" s="78">
        <v>38</v>
      </c>
      <c r="E100" s="78" t="s">
        <v>0</v>
      </c>
      <c r="F100" s="101"/>
      <c r="G100" s="101"/>
      <c r="H100" s="101"/>
      <c r="I100" s="101"/>
      <c r="J100" s="101"/>
      <c r="K100" s="101"/>
    </row>
    <row r="101" spans="1:12" s="120" customFormat="1" x14ac:dyDescent="0.3">
      <c r="A101" s="129" t="s">
        <v>764</v>
      </c>
      <c r="B101" s="79" t="s">
        <v>552</v>
      </c>
      <c r="C101" s="119"/>
      <c r="D101" s="78">
        <v>600</v>
      </c>
      <c r="E101" s="78" t="s">
        <v>7</v>
      </c>
      <c r="F101" s="101"/>
      <c r="G101" s="101"/>
      <c r="H101" s="101"/>
      <c r="I101" s="101"/>
      <c r="J101" s="101"/>
      <c r="K101" s="101"/>
    </row>
    <row r="102" spans="1:12" s="120" customFormat="1" x14ac:dyDescent="0.3">
      <c r="A102" s="129" t="s">
        <v>765</v>
      </c>
      <c r="B102" s="79" t="s">
        <v>550</v>
      </c>
      <c r="C102" s="119"/>
      <c r="D102" s="78">
        <v>158</v>
      </c>
      <c r="E102" s="78" t="s">
        <v>99</v>
      </c>
      <c r="F102" s="101"/>
      <c r="G102" s="101"/>
      <c r="H102" s="101"/>
      <c r="I102" s="101"/>
      <c r="J102" s="101"/>
      <c r="K102" s="101"/>
    </row>
    <row r="103" spans="1:12" s="120" customFormat="1" x14ac:dyDescent="0.3">
      <c r="A103" s="129" t="s">
        <v>766</v>
      </c>
      <c r="B103" s="79" t="s">
        <v>554</v>
      </c>
      <c r="C103" s="119"/>
      <c r="D103" s="78">
        <v>132</v>
      </c>
      <c r="E103" s="78" t="s">
        <v>99</v>
      </c>
      <c r="F103" s="101"/>
      <c r="G103" s="101"/>
      <c r="H103" s="101"/>
      <c r="I103" s="101"/>
      <c r="J103" s="101"/>
      <c r="K103" s="101"/>
    </row>
    <row r="104" spans="1:12" s="120" customFormat="1" x14ac:dyDescent="0.3">
      <c r="A104" s="129" t="s">
        <v>767</v>
      </c>
      <c r="B104" s="79" t="s">
        <v>553</v>
      </c>
      <c r="C104" s="119"/>
      <c r="D104" s="78">
        <v>50</v>
      </c>
      <c r="E104" s="78" t="s">
        <v>99</v>
      </c>
      <c r="F104" s="101"/>
      <c r="G104" s="101"/>
      <c r="H104" s="101"/>
      <c r="I104" s="101"/>
      <c r="J104" s="101"/>
      <c r="K104" s="101"/>
    </row>
    <row r="105" spans="1:12" s="120" customFormat="1" x14ac:dyDescent="0.3">
      <c r="A105" s="129" t="s">
        <v>772</v>
      </c>
      <c r="B105" s="79" t="s">
        <v>33</v>
      </c>
      <c r="C105" s="119"/>
      <c r="D105" s="78">
        <f>16+15+70+34</f>
        <v>135</v>
      </c>
      <c r="E105" s="78" t="s">
        <v>0</v>
      </c>
      <c r="F105" s="101"/>
      <c r="G105" s="101"/>
      <c r="H105" s="101"/>
      <c r="I105" s="101"/>
      <c r="J105" s="101"/>
      <c r="K105" s="101"/>
    </row>
    <row r="106" spans="1:12" s="120" customFormat="1" x14ac:dyDescent="0.3">
      <c r="A106" s="129" t="s">
        <v>775</v>
      </c>
      <c r="B106" s="92" t="s">
        <v>551</v>
      </c>
      <c r="C106" s="119"/>
      <c r="D106" s="78">
        <v>138</v>
      </c>
      <c r="E106" s="78" t="s">
        <v>0</v>
      </c>
      <c r="F106" s="101"/>
      <c r="G106" s="101"/>
      <c r="H106" s="101"/>
      <c r="I106" s="101"/>
      <c r="J106" s="101"/>
      <c r="K106" s="101"/>
    </row>
    <row r="107" spans="1:12" x14ac:dyDescent="0.3">
      <c r="A107" s="93"/>
      <c r="B107" s="94" t="s">
        <v>92</v>
      </c>
      <c r="C107" s="89"/>
      <c r="D107" s="89"/>
      <c r="E107" s="101"/>
      <c r="F107" s="101"/>
      <c r="G107" s="101"/>
      <c r="H107" s="101"/>
      <c r="I107" s="101"/>
      <c r="J107" s="101"/>
      <c r="K107" s="101"/>
    </row>
    <row r="108" spans="1:12" x14ac:dyDescent="0.3">
      <c r="A108" s="47" t="s">
        <v>20</v>
      </c>
      <c r="B108" s="48"/>
      <c r="C108" s="49"/>
      <c r="D108" s="50"/>
      <c r="E108" s="50"/>
      <c r="F108" s="48"/>
      <c r="G108" s="123"/>
      <c r="H108" s="48"/>
      <c r="I108" s="48"/>
      <c r="J108" s="48"/>
      <c r="K108" s="48"/>
    </row>
    <row r="109" spans="1:12" x14ac:dyDescent="0.3">
      <c r="A109" s="151" t="s">
        <v>345</v>
      </c>
      <c r="B109" s="151"/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</row>
    <row r="110" spans="1:12" x14ac:dyDescent="0.3">
      <c r="A110" s="47" t="s">
        <v>709</v>
      </c>
      <c r="B110" s="51"/>
      <c r="C110" s="52"/>
      <c r="D110" s="52"/>
      <c r="E110" s="52"/>
      <c r="F110" s="52"/>
      <c r="G110" s="122"/>
      <c r="H110" s="52"/>
      <c r="I110" s="52"/>
      <c r="J110" s="52"/>
      <c r="K110" s="52"/>
    </row>
    <row r="111" spans="1:12" x14ac:dyDescent="0.3">
      <c r="A111" s="150" t="s">
        <v>272</v>
      </c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</row>
    <row r="112" spans="1:12" x14ac:dyDescent="0.3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</row>
    <row r="113" spans="1:11" x14ac:dyDescent="0.3">
      <c r="A113" s="47"/>
      <c r="B113" s="51"/>
      <c r="C113" s="52"/>
      <c r="D113" s="52"/>
      <c r="E113" s="52"/>
      <c r="F113" s="52"/>
      <c r="G113" s="122"/>
      <c r="H113" s="52"/>
      <c r="I113" s="52"/>
      <c r="J113" s="52"/>
      <c r="K113" s="52"/>
    </row>
    <row r="114" spans="1:11" x14ac:dyDescent="0.3">
      <c r="A114" s="55"/>
      <c r="B114" s="51"/>
      <c r="C114" s="56"/>
      <c r="D114" s="57"/>
      <c r="E114" s="56"/>
      <c r="F114" s="52"/>
      <c r="G114" s="122"/>
      <c r="H114" s="52"/>
      <c r="I114" s="52"/>
      <c r="J114" s="52"/>
      <c r="K114" s="52"/>
    </row>
    <row r="115" spans="1:11" x14ac:dyDescent="0.3">
      <c r="A115" s="47" t="s">
        <v>270</v>
      </c>
      <c r="B115" s="51"/>
      <c r="C115" s="49"/>
      <c r="D115" s="52"/>
      <c r="E115" s="52"/>
      <c r="F115" s="52" t="s">
        <v>271</v>
      </c>
      <c r="G115" s="122"/>
      <c r="H115" s="52"/>
      <c r="I115" s="48"/>
      <c r="J115" s="52"/>
      <c r="K115" s="48"/>
    </row>
    <row r="116" spans="1:11" x14ac:dyDescent="0.3">
      <c r="E116" s="4"/>
      <c r="F116" s="4"/>
      <c r="G116" s="121"/>
    </row>
  </sheetData>
  <mergeCells count="2">
    <mergeCell ref="A111:K112"/>
    <mergeCell ref="A109:L109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opLeftCell="A61" zoomScaleNormal="100" workbookViewId="0">
      <selection activeCell="B61" sqref="B61"/>
    </sheetView>
  </sheetViews>
  <sheetFormatPr defaultRowHeight="14.4" x14ac:dyDescent="0.3"/>
  <cols>
    <col min="1" max="1" width="4.6640625" customWidth="1"/>
    <col min="2" max="2" width="51.33203125" customWidth="1"/>
    <col min="3" max="3" width="18.5546875" style="4" customWidth="1"/>
    <col min="4" max="4" width="6.6640625" style="4" customWidth="1"/>
    <col min="5" max="5" width="6.33203125" customWidth="1"/>
    <col min="6" max="6" width="10.5546875" customWidth="1"/>
    <col min="7" max="7" width="12.109375" style="120" customWidth="1"/>
    <col min="8" max="8" width="6.44140625" customWidth="1"/>
    <col min="9" max="9" width="10.109375" customWidth="1"/>
    <col min="10" max="10" width="11.5546875" customWidth="1"/>
    <col min="17" max="17" width="10.109375" bestFit="1" customWidth="1"/>
  </cols>
  <sheetData>
    <row r="1" spans="1:10" x14ac:dyDescent="0.3">
      <c r="A1" s="17"/>
      <c r="B1" t="s">
        <v>708</v>
      </c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18" t="s">
        <v>265</v>
      </c>
      <c r="C2" s="19"/>
      <c r="D2" s="19"/>
      <c r="E2" s="19"/>
      <c r="F2" s="19"/>
      <c r="G2" s="19"/>
      <c r="H2" s="19"/>
      <c r="I2" s="19"/>
    </row>
    <row r="3" spans="1:10" x14ac:dyDescent="0.3">
      <c r="A3" s="17"/>
      <c r="B3" s="20" t="s">
        <v>266</v>
      </c>
      <c r="C3" s="19"/>
      <c r="D3" s="19"/>
      <c r="E3" s="19"/>
      <c r="F3" s="19"/>
      <c r="G3" s="19"/>
      <c r="H3" s="19"/>
      <c r="I3" s="19"/>
    </row>
    <row r="4" spans="1:10" x14ac:dyDescent="0.3">
      <c r="A4" s="17"/>
      <c r="B4" s="21" t="s">
        <v>268</v>
      </c>
      <c r="C4" s="19"/>
      <c r="D4" s="19"/>
      <c r="E4" s="19"/>
      <c r="F4" s="19"/>
      <c r="G4" s="19"/>
      <c r="H4" s="19"/>
      <c r="I4" s="19"/>
    </row>
    <row r="5" spans="1:10" x14ac:dyDescent="0.3">
      <c r="A5" s="17"/>
      <c r="B5" s="21" t="s">
        <v>267</v>
      </c>
      <c r="C5" s="19"/>
      <c r="D5" s="19"/>
      <c r="E5" s="19"/>
      <c r="F5" s="19"/>
      <c r="G5" s="19"/>
      <c r="H5" s="19"/>
      <c r="I5" s="19"/>
    </row>
    <row r="6" spans="1:10" x14ac:dyDescent="0.3">
      <c r="A6" s="17"/>
      <c r="B6" s="21" t="s">
        <v>269</v>
      </c>
      <c r="C6" s="19"/>
      <c r="D6" s="19"/>
      <c r="E6" s="19"/>
      <c r="F6" s="19"/>
      <c r="G6" s="19"/>
      <c r="H6" s="19"/>
      <c r="I6" s="19"/>
    </row>
    <row r="7" spans="1:10" x14ac:dyDescent="0.3">
      <c r="A7" s="17"/>
      <c r="B7" s="22"/>
      <c r="C7" s="19"/>
      <c r="D7" s="19"/>
      <c r="E7" s="19"/>
      <c r="F7" s="19"/>
      <c r="G7" s="19"/>
      <c r="H7" s="19"/>
      <c r="I7" s="19"/>
    </row>
    <row r="8" spans="1:10" x14ac:dyDescent="0.3">
      <c r="A8" s="17"/>
      <c r="B8" s="22"/>
      <c r="C8" s="19"/>
      <c r="D8" s="19"/>
      <c r="E8" s="19"/>
      <c r="F8" s="19"/>
      <c r="G8" s="19"/>
      <c r="H8" s="19"/>
      <c r="I8" s="19"/>
    </row>
    <row r="9" spans="1:10" ht="15.6" x14ac:dyDescent="0.3">
      <c r="A9" s="1" t="s">
        <v>777</v>
      </c>
    </row>
    <row r="10" spans="1:10" ht="15.6" x14ac:dyDescent="0.3">
      <c r="A10" s="5"/>
    </row>
    <row r="11" spans="1:10" s="11" customFormat="1" ht="63.6" customHeight="1" x14ac:dyDescent="0.3">
      <c r="A11" s="42" t="s">
        <v>258</v>
      </c>
      <c r="B11" s="43" t="s">
        <v>718</v>
      </c>
      <c r="C11" s="124" t="s">
        <v>700</v>
      </c>
      <c r="D11" s="42" t="s">
        <v>261</v>
      </c>
      <c r="E11" s="42" t="s">
        <v>262</v>
      </c>
      <c r="F11" s="42" t="s">
        <v>256</v>
      </c>
      <c r="G11" s="125" t="s">
        <v>702</v>
      </c>
      <c r="H11" s="42" t="s">
        <v>257</v>
      </c>
      <c r="I11" s="42" t="s">
        <v>263</v>
      </c>
      <c r="J11" s="42" t="s">
        <v>264</v>
      </c>
    </row>
    <row r="12" spans="1:10" s="11" customFormat="1" x14ac:dyDescent="0.3">
      <c r="A12" s="45">
        <v>1</v>
      </c>
      <c r="B12" s="46">
        <v>2</v>
      </c>
      <c r="C12" s="45">
        <v>3</v>
      </c>
      <c r="D12" s="45">
        <v>4</v>
      </c>
      <c r="E12" s="45">
        <v>5</v>
      </c>
      <c r="F12" s="45">
        <v>6</v>
      </c>
      <c r="G12" s="127" t="s">
        <v>701</v>
      </c>
      <c r="H12" s="45">
        <v>7</v>
      </c>
      <c r="I12" s="45" t="s">
        <v>259</v>
      </c>
      <c r="J12" s="42" t="s">
        <v>260</v>
      </c>
    </row>
    <row r="13" spans="1:10" x14ac:dyDescent="0.3">
      <c r="A13" s="95"/>
      <c r="B13" s="90" t="s">
        <v>778</v>
      </c>
      <c r="C13" s="91"/>
      <c r="D13" s="91"/>
      <c r="E13" s="102"/>
      <c r="F13" s="102"/>
      <c r="G13" s="102"/>
      <c r="H13" s="102"/>
      <c r="I13" s="102"/>
      <c r="J13" s="102"/>
    </row>
    <row r="14" spans="1:10" s="13" customFormat="1" x14ac:dyDescent="0.3">
      <c r="A14" s="100" t="s">
        <v>194</v>
      </c>
      <c r="B14" s="104" t="s">
        <v>188</v>
      </c>
      <c r="C14" s="105"/>
      <c r="D14" s="130">
        <v>133</v>
      </c>
      <c r="E14" s="130" t="s">
        <v>0</v>
      </c>
      <c r="F14" s="105"/>
      <c r="G14" s="131"/>
      <c r="H14" s="105"/>
      <c r="I14" s="105"/>
      <c r="J14" s="105"/>
    </row>
    <row r="15" spans="1:10" s="13" customFormat="1" x14ac:dyDescent="0.3">
      <c r="A15" s="100" t="s">
        <v>273</v>
      </c>
      <c r="B15" s="104" t="s">
        <v>189</v>
      </c>
      <c r="C15" s="105"/>
      <c r="D15" s="130">
        <v>200</v>
      </c>
      <c r="E15" s="130" t="s">
        <v>0</v>
      </c>
      <c r="F15" s="105"/>
      <c r="G15" s="131"/>
      <c r="H15" s="105"/>
      <c r="I15" s="105"/>
      <c r="J15" s="105"/>
    </row>
    <row r="16" spans="1:10" s="13" customFormat="1" x14ac:dyDescent="0.3">
      <c r="A16" s="100" t="s">
        <v>274</v>
      </c>
      <c r="B16" s="104" t="s">
        <v>672</v>
      </c>
      <c r="C16" s="105"/>
      <c r="D16" s="130">
        <v>2840</v>
      </c>
      <c r="E16" s="130" t="s">
        <v>0</v>
      </c>
      <c r="F16" s="105"/>
      <c r="G16" s="131"/>
      <c r="H16" s="105"/>
      <c r="I16" s="105"/>
      <c r="J16" s="105"/>
    </row>
    <row r="17" spans="1:10" s="13" customFormat="1" ht="24" customHeight="1" x14ac:dyDescent="0.3">
      <c r="A17" s="100" t="s">
        <v>275</v>
      </c>
      <c r="B17" s="104" t="s">
        <v>673</v>
      </c>
      <c r="C17" s="105"/>
      <c r="D17" s="130">
        <v>3900</v>
      </c>
      <c r="E17" s="130" t="s">
        <v>0</v>
      </c>
      <c r="F17" s="105"/>
      <c r="G17" s="131"/>
      <c r="H17" s="105"/>
      <c r="I17" s="105"/>
      <c r="J17" s="105"/>
    </row>
    <row r="18" spans="1:10" s="13" customFormat="1" x14ac:dyDescent="0.3">
      <c r="A18" s="100" t="s">
        <v>276</v>
      </c>
      <c r="B18" s="104" t="s">
        <v>190</v>
      </c>
      <c r="C18" s="105"/>
      <c r="D18" s="130">
        <v>200</v>
      </c>
      <c r="E18" s="130" t="s">
        <v>0</v>
      </c>
      <c r="F18" s="105"/>
      <c r="G18" s="131"/>
      <c r="H18" s="105"/>
      <c r="I18" s="105"/>
      <c r="J18" s="105"/>
    </row>
    <row r="19" spans="1:10" s="61" customFormat="1" x14ac:dyDescent="0.3">
      <c r="A19" s="100" t="s">
        <v>277</v>
      </c>
      <c r="B19" s="104" t="s">
        <v>706</v>
      </c>
      <c r="C19" s="105"/>
      <c r="D19" s="130">
        <v>396</v>
      </c>
      <c r="E19" s="130" t="s">
        <v>0</v>
      </c>
      <c r="F19" s="105"/>
      <c r="G19" s="131"/>
      <c r="H19" s="105"/>
      <c r="I19" s="105"/>
      <c r="J19" s="105"/>
    </row>
    <row r="20" spans="1:10" s="13" customFormat="1" x14ac:dyDescent="0.3">
      <c r="A20" s="100" t="s">
        <v>278</v>
      </c>
      <c r="B20" s="104" t="s">
        <v>191</v>
      </c>
      <c r="C20" s="105"/>
      <c r="D20" s="130">
        <f>2340+14230</f>
        <v>16570</v>
      </c>
      <c r="E20" s="130" t="s">
        <v>0</v>
      </c>
      <c r="F20" s="105"/>
      <c r="G20" s="131"/>
      <c r="H20" s="105"/>
      <c r="I20" s="105"/>
      <c r="J20" s="105"/>
    </row>
    <row r="21" spans="1:10" s="13" customFormat="1" x14ac:dyDescent="0.3">
      <c r="A21" s="130" t="s">
        <v>279</v>
      </c>
      <c r="B21" s="104" t="s">
        <v>752</v>
      </c>
      <c r="C21" s="131"/>
      <c r="D21" s="130">
        <v>10000</v>
      </c>
      <c r="E21" s="130" t="s">
        <v>0</v>
      </c>
      <c r="F21" s="131"/>
      <c r="G21" s="131"/>
      <c r="H21" s="131"/>
      <c r="I21" s="131"/>
      <c r="J21" s="131"/>
    </row>
    <row r="22" spans="1:10" x14ac:dyDescent="0.3">
      <c r="A22" s="93"/>
      <c r="B22" s="94" t="s">
        <v>354</v>
      </c>
      <c r="C22" s="89"/>
      <c r="D22" s="129"/>
      <c r="E22" s="129"/>
      <c r="F22" s="101"/>
      <c r="G22" s="101"/>
      <c r="H22" s="101"/>
      <c r="I22" s="101"/>
      <c r="J22" s="101"/>
    </row>
    <row r="23" spans="1:10" x14ac:dyDescent="0.3">
      <c r="A23" s="95"/>
      <c r="B23" s="99" t="s">
        <v>779</v>
      </c>
      <c r="C23" s="91"/>
      <c r="D23" s="91"/>
      <c r="E23" s="91"/>
      <c r="F23" s="102"/>
      <c r="G23" s="102"/>
      <c r="H23" s="102"/>
      <c r="I23" s="102"/>
      <c r="J23" s="102"/>
    </row>
    <row r="24" spans="1:10" x14ac:dyDescent="0.3">
      <c r="A24" s="89" t="s">
        <v>194</v>
      </c>
      <c r="B24" s="92" t="s">
        <v>132</v>
      </c>
      <c r="C24" s="89"/>
      <c r="D24" s="129">
        <v>250</v>
      </c>
      <c r="E24" s="129" t="s">
        <v>7</v>
      </c>
      <c r="F24" s="101"/>
      <c r="G24" s="101"/>
      <c r="H24" s="101"/>
      <c r="I24" s="101"/>
      <c r="J24" s="101"/>
    </row>
    <row r="25" spans="1:10" x14ac:dyDescent="0.3">
      <c r="A25" s="89" t="s">
        <v>273</v>
      </c>
      <c r="B25" s="92" t="s">
        <v>526</v>
      </c>
      <c r="C25" s="89"/>
      <c r="D25" s="129">
        <v>720</v>
      </c>
      <c r="E25" s="129" t="s">
        <v>7</v>
      </c>
      <c r="F25" s="101"/>
      <c r="G25" s="101"/>
      <c r="H25" s="101"/>
      <c r="I25" s="101"/>
      <c r="J25" s="101"/>
    </row>
    <row r="26" spans="1:10" x14ac:dyDescent="0.3">
      <c r="A26" s="89" t="s">
        <v>274</v>
      </c>
      <c r="B26" s="92" t="s">
        <v>133</v>
      </c>
      <c r="C26" s="89"/>
      <c r="D26" s="129">
        <f>64+158</f>
        <v>222</v>
      </c>
      <c r="E26" s="129" t="s">
        <v>7</v>
      </c>
      <c r="F26" s="101"/>
      <c r="G26" s="101"/>
      <c r="H26" s="101"/>
      <c r="I26" s="101"/>
      <c r="J26" s="101"/>
    </row>
    <row r="27" spans="1:10" x14ac:dyDescent="0.3">
      <c r="A27" s="93"/>
      <c r="B27" s="94" t="s">
        <v>354</v>
      </c>
      <c r="C27" s="89"/>
      <c r="D27" s="129"/>
      <c r="E27" s="129"/>
      <c r="F27" s="101"/>
      <c r="G27" s="101"/>
      <c r="H27" s="101"/>
      <c r="I27" s="101"/>
      <c r="J27" s="101"/>
    </row>
    <row r="28" spans="1:10" x14ac:dyDescent="0.3">
      <c r="A28" s="95"/>
      <c r="B28" s="90" t="s">
        <v>780</v>
      </c>
      <c r="C28" s="91"/>
      <c r="D28" s="91"/>
      <c r="E28" s="91"/>
      <c r="F28" s="102"/>
      <c r="G28" s="102"/>
      <c r="H28" s="102"/>
      <c r="I28" s="102"/>
      <c r="J28" s="102"/>
    </row>
    <row r="29" spans="1:10" x14ac:dyDescent="0.3">
      <c r="A29" s="89" t="s">
        <v>194</v>
      </c>
      <c r="B29" s="92" t="s">
        <v>674</v>
      </c>
      <c r="C29" s="89" t="s">
        <v>717</v>
      </c>
      <c r="D29" s="129">
        <v>467</v>
      </c>
      <c r="E29" s="129" t="s">
        <v>7</v>
      </c>
      <c r="F29" s="101"/>
      <c r="G29" s="101"/>
      <c r="H29" s="101"/>
      <c r="I29" s="101"/>
      <c r="J29" s="101"/>
    </row>
    <row r="30" spans="1:10" x14ac:dyDescent="0.3">
      <c r="A30" s="89" t="s">
        <v>273</v>
      </c>
      <c r="B30" s="92" t="s">
        <v>675</v>
      </c>
      <c r="C30" s="129" t="s">
        <v>717</v>
      </c>
      <c r="D30" s="129">
        <v>467</v>
      </c>
      <c r="E30" s="129" t="s">
        <v>7</v>
      </c>
      <c r="F30" s="101"/>
      <c r="G30" s="101"/>
      <c r="H30" s="101"/>
      <c r="I30" s="101"/>
      <c r="J30" s="101"/>
    </row>
    <row r="31" spans="1:10" x14ac:dyDescent="0.3">
      <c r="A31" s="129" t="s">
        <v>274</v>
      </c>
      <c r="B31" s="92" t="s">
        <v>193</v>
      </c>
      <c r="C31" s="129" t="s">
        <v>717</v>
      </c>
      <c r="D31" s="129">
        <v>226</v>
      </c>
      <c r="E31" s="129" t="s">
        <v>7</v>
      </c>
      <c r="F31" s="101"/>
      <c r="G31" s="101"/>
      <c r="H31" s="101"/>
      <c r="I31" s="101"/>
      <c r="J31" s="101"/>
    </row>
    <row r="32" spans="1:10" x14ac:dyDescent="0.3">
      <c r="A32" s="129" t="s">
        <v>275</v>
      </c>
      <c r="B32" s="92" t="s">
        <v>134</v>
      </c>
      <c r="C32" s="89" t="s">
        <v>717</v>
      </c>
      <c r="D32" s="129">
        <v>600</v>
      </c>
      <c r="E32" s="129" t="s">
        <v>7</v>
      </c>
      <c r="F32" s="101"/>
      <c r="G32" s="101"/>
      <c r="H32" s="101"/>
      <c r="I32" s="101"/>
      <c r="J32" s="101"/>
    </row>
    <row r="33" spans="1:10" x14ac:dyDescent="0.3">
      <c r="A33" s="129" t="s">
        <v>276</v>
      </c>
      <c r="B33" s="92" t="s">
        <v>135</v>
      </c>
      <c r="C33" s="129" t="s">
        <v>717</v>
      </c>
      <c r="D33" s="129">
        <v>267</v>
      </c>
      <c r="E33" s="129" t="s">
        <v>7</v>
      </c>
      <c r="F33" s="101"/>
      <c r="G33" s="101"/>
      <c r="H33" s="101"/>
      <c r="I33" s="101"/>
      <c r="J33" s="101"/>
    </row>
    <row r="34" spans="1:10" x14ac:dyDescent="0.3">
      <c r="A34" s="129" t="s">
        <v>277</v>
      </c>
      <c r="B34" s="92" t="s">
        <v>240</v>
      </c>
      <c r="C34" s="129" t="s">
        <v>717</v>
      </c>
      <c r="D34" s="129">
        <v>33</v>
      </c>
      <c r="E34" s="129" t="s">
        <v>7</v>
      </c>
      <c r="F34" s="101"/>
      <c r="G34" s="101"/>
      <c r="H34" s="101"/>
      <c r="I34" s="101"/>
      <c r="J34" s="101"/>
    </row>
    <row r="35" spans="1:10" x14ac:dyDescent="0.3">
      <c r="A35" s="129" t="s">
        <v>278</v>
      </c>
      <c r="B35" s="92" t="s">
        <v>136</v>
      </c>
      <c r="C35" s="129" t="s">
        <v>717</v>
      </c>
      <c r="D35" s="129">
        <v>13</v>
      </c>
      <c r="E35" s="129" t="s">
        <v>7</v>
      </c>
      <c r="F35" s="101"/>
      <c r="G35" s="101"/>
      <c r="H35" s="101"/>
      <c r="I35" s="101"/>
      <c r="J35" s="101"/>
    </row>
    <row r="36" spans="1:10" x14ac:dyDescent="0.3">
      <c r="A36" s="129" t="s">
        <v>279</v>
      </c>
      <c r="B36" s="92" t="s">
        <v>243</v>
      </c>
      <c r="C36" s="129" t="s">
        <v>717</v>
      </c>
      <c r="D36" s="129">
        <v>333</v>
      </c>
      <c r="E36" s="129" t="s">
        <v>7</v>
      </c>
      <c r="F36" s="101"/>
      <c r="G36" s="101"/>
      <c r="H36" s="101"/>
      <c r="I36" s="101"/>
      <c r="J36" s="101"/>
    </row>
    <row r="37" spans="1:10" x14ac:dyDescent="0.3">
      <c r="A37" s="129" t="s">
        <v>280</v>
      </c>
      <c r="B37" s="92" t="s">
        <v>237</v>
      </c>
      <c r="C37" s="129" t="s">
        <v>717</v>
      </c>
      <c r="D37" s="129">
        <v>67</v>
      </c>
      <c r="E37" s="129" t="s">
        <v>7</v>
      </c>
      <c r="F37" s="101"/>
      <c r="G37" s="101"/>
      <c r="H37" s="101"/>
      <c r="I37" s="101"/>
      <c r="J37" s="101"/>
    </row>
    <row r="38" spans="1:10" x14ac:dyDescent="0.3">
      <c r="A38" s="129" t="s">
        <v>281</v>
      </c>
      <c r="B38" s="92" t="s">
        <v>238</v>
      </c>
      <c r="C38" s="129" t="s">
        <v>717</v>
      </c>
      <c r="D38" s="129">
        <v>40</v>
      </c>
      <c r="E38" s="129" t="s">
        <v>7</v>
      </c>
      <c r="F38" s="101"/>
      <c r="G38" s="101"/>
      <c r="H38" s="101"/>
      <c r="I38" s="101"/>
      <c r="J38" s="101"/>
    </row>
    <row r="39" spans="1:10" x14ac:dyDescent="0.3">
      <c r="A39" s="129" t="s">
        <v>282</v>
      </c>
      <c r="B39" s="92" t="s">
        <v>239</v>
      </c>
      <c r="C39" s="129" t="s">
        <v>717</v>
      </c>
      <c r="D39" s="129">
        <v>27</v>
      </c>
      <c r="E39" s="129" t="s">
        <v>7</v>
      </c>
      <c r="F39" s="101"/>
      <c r="G39" s="101"/>
      <c r="H39" s="101"/>
      <c r="I39" s="101"/>
      <c r="J39" s="101"/>
    </row>
    <row r="40" spans="1:10" x14ac:dyDescent="0.3">
      <c r="A40" s="129" t="s">
        <v>283</v>
      </c>
      <c r="B40" s="92" t="s">
        <v>241</v>
      </c>
      <c r="C40" s="129" t="s">
        <v>717</v>
      </c>
      <c r="D40" s="129">
        <v>13</v>
      </c>
      <c r="E40" s="129" t="s">
        <v>7</v>
      </c>
      <c r="F40" s="101"/>
      <c r="G40" s="101"/>
      <c r="H40" s="101"/>
      <c r="I40" s="101"/>
      <c r="J40" s="101"/>
    </row>
    <row r="41" spans="1:10" x14ac:dyDescent="0.3">
      <c r="A41" s="129" t="s">
        <v>284</v>
      </c>
      <c r="B41" s="92" t="s">
        <v>242</v>
      </c>
      <c r="C41" s="129" t="s">
        <v>717</v>
      </c>
      <c r="D41" s="129">
        <v>27</v>
      </c>
      <c r="E41" s="129" t="s">
        <v>7</v>
      </c>
      <c r="F41" s="101"/>
      <c r="G41" s="101"/>
      <c r="H41" s="101"/>
      <c r="I41" s="101"/>
      <c r="J41" s="101"/>
    </row>
    <row r="42" spans="1:10" x14ac:dyDescent="0.3">
      <c r="A42" s="93"/>
      <c r="B42" s="94" t="s">
        <v>353</v>
      </c>
      <c r="C42" s="89"/>
      <c r="D42" s="129"/>
      <c r="E42" s="129"/>
      <c r="F42" s="101"/>
      <c r="G42" s="101"/>
      <c r="H42" s="101"/>
      <c r="I42" s="101"/>
      <c r="J42" s="101"/>
    </row>
    <row r="43" spans="1:10" x14ac:dyDescent="0.3">
      <c r="A43" s="95"/>
      <c r="B43" s="90" t="s">
        <v>785</v>
      </c>
      <c r="C43" s="91"/>
      <c r="D43" s="91"/>
      <c r="E43" s="91"/>
      <c r="F43" s="102"/>
      <c r="G43" s="102"/>
      <c r="H43" s="102"/>
      <c r="I43" s="102"/>
      <c r="J43" s="102"/>
    </row>
    <row r="44" spans="1:10" x14ac:dyDescent="0.3">
      <c r="A44" s="89" t="s">
        <v>194</v>
      </c>
      <c r="B44" s="92" t="s">
        <v>244</v>
      </c>
      <c r="C44" s="89"/>
      <c r="D44" s="129">
        <v>267</v>
      </c>
      <c r="E44" s="129" t="s">
        <v>99</v>
      </c>
      <c r="F44" s="101"/>
      <c r="G44" s="101"/>
      <c r="H44" s="101"/>
      <c r="I44" s="101"/>
      <c r="J44" s="101"/>
    </row>
    <row r="45" spans="1:10" x14ac:dyDescent="0.3">
      <c r="A45" s="93"/>
      <c r="B45" s="94" t="s">
        <v>354</v>
      </c>
      <c r="C45" s="89"/>
      <c r="D45" s="129"/>
      <c r="E45" s="129"/>
      <c r="F45" s="101"/>
      <c r="G45" s="101"/>
      <c r="H45" s="101"/>
      <c r="I45" s="101"/>
      <c r="J45" s="101"/>
    </row>
    <row r="46" spans="1:10" x14ac:dyDescent="0.3">
      <c r="A46" s="95"/>
      <c r="B46" s="90" t="s">
        <v>786</v>
      </c>
      <c r="C46" s="91"/>
      <c r="D46" s="91"/>
      <c r="E46" s="91"/>
      <c r="F46" s="102"/>
      <c r="G46" s="102"/>
      <c r="H46" s="102"/>
      <c r="I46" s="102"/>
      <c r="J46" s="102"/>
    </row>
    <row r="47" spans="1:10" x14ac:dyDescent="0.3">
      <c r="A47" s="89" t="s">
        <v>194</v>
      </c>
      <c r="B47" s="92" t="s">
        <v>137</v>
      </c>
      <c r="C47" s="89"/>
      <c r="D47" s="129">
        <v>13</v>
      </c>
      <c r="E47" s="129" t="s">
        <v>7</v>
      </c>
      <c r="F47" s="101"/>
      <c r="G47" s="101"/>
      <c r="H47" s="101"/>
      <c r="I47" s="101"/>
      <c r="J47" s="101"/>
    </row>
    <row r="48" spans="1:10" x14ac:dyDescent="0.3">
      <c r="A48" s="89" t="s">
        <v>273</v>
      </c>
      <c r="B48" s="92" t="s">
        <v>138</v>
      </c>
      <c r="C48" s="89"/>
      <c r="D48" s="129">
        <v>13</v>
      </c>
      <c r="E48" s="129" t="s">
        <v>7</v>
      </c>
      <c r="F48" s="101"/>
      <c r="G48" s="101"/>
      <c r="H48" s="101"/>
      <c r="I48" s="101"/>
      <c r="J48" s="101"/>
    </row>
    <row r="49" spans="1:17" x14ac:dyDescent="0.3">
      <c r="A49" s="93"/>
      <c r="B49" s="94" t="s">
        <v>354</v>
      </c>
      <c r="C49" s="89"/>
      <c r="D49" s="129"/>
      <c r="E49" s="129"/>
      <c r="F49" s="101"/>
      <c r="G49" s="101"/>
      <c r="H49" s="101"/>
      <c r="I49" s="101"/>
      <c r="J49" s="101"/>
    </row>
    <row r="50" spans="1:17" x14ac:dyDescent="0.3">
      <c r="A50" s="95"/>
      <c r="B50" s="90" t="s">
        <v>787</v>
      </c>
      <c r="C50" s="91"/>
      <c r="D50" s="91"/>
      <c r="E50" s="91"/>
      <c r="F50" s="102"/>
      <c r="G50" s="102"/>
      <c r="H50" s="102"/>
      <c r="I50" s="102"/>
      <c r="J50" s="102"/>
    </row>
    <row r="51" spans="1:17" x14ac:dyDescent="0.3">
      <c r="A51" s="89" t="s">
        <v>194</v>
      </c>
      <c r="B51" s="92" t="s">
        <v>139</v>
      </c>
      <c r="C51" s="89"/>
      <c r="D51" s="129">
        <v>1000</v>
      </c>
      <c r="E51" s="129" t="s">
        <v>0</v>
      </c>
      <c r="F51" s="101"/>
      <c r="G51" s="101"/>
      <c r="H51" s="101"/>
      <c r="I51" s="101"/>
      <c r="J51" s="101"/>
    </row>
    <row r="52" spans="1:17" x14ac:dyDescent="0.3">
      <c r="A52" s="93"/>
      <c r="B52" s="94" t="s">
        <v>354</v>
      </c>
      <c r="C52" s="89"/>
      <c r="D52" s="129"/>
      <c r="E52" s="129"/>
      <c r="F52" s="101"/>
      <c r="G52" s="101"/>
      <c r="H52" s="101"/>
      <c r="I52" s="101"/>
      <c r="J52" s="101"/>
    </row>
    <row r="53" spans="1:17" x14ac:dyDescent="0.3">
      <c r="A53" s="95"/>
      <c r="B53" s="90" t="s">
        <v>788</v>
      </c>
      <c r="C53" s="91"/>
      <c r="D53" s="91"/>
      <c r="E53" s="91"/>
      <c r="F53" s="102"/>
      <c r="G53" s="102"/>
      <c r="H53" s="102"/>
      <c r="I53" s="102"/>
      <c r="J53" s="102"/>
      <c r="Q53" s="138"/>
    </row>
    <row r="54" spans="1:17" x14ac:dyDescent="0.3">
      <c r="A54" s="89" t="s">
        <v>194</v>
      </c>
      <c r="B54" s="92" t="s">
        <v>140</v>
      </c>
      <c r="C54" s="89"/>
      <c r="D54" s="129">
        <v>27</v>
      </c>
      <c r="E54" s="129" t="s">
        <v>7</v>
      </c>
      <c r="F54" s="101"/>
      <c r="G54" s="101"/>
      <c r="H54" s="101"/>
      <c r="I54" s="101"/>
      <c r="J54" s="101"/>
      <c r="Q54" s="138"/>
    </row>
    <row r="55" spans="1:17" x14ac:dyDescent="0.3">
      <c r="A55" s="89" t="s">
        <v>273</v>
      </c>
      <c r="B55" s="92" t="s">
        <v>671</v>
      </c>
      <c r="C55" s="89"/>
      <c r="D55" s="129">
        <v>333</v>
      </c>
      <c r="E55" s="129" t="s">
        <v>7</v>
      </c>
      <c r="F55" s="101"/>
      <c r="G55" s="101"/>
      <c r="H55" s="101"/>
      <c r="I55" s="101"/>
      <c r="J55" s="101"/>
    </row>
    <row r="56" spans="1:17" x14ac:dyDescent="0.3">
      <c r="A56" s="89" t="s">
        <v>274</v>
      </c>
      <c r="B56" s="92" t="s">
        <v>245</v>
      </c>
      <c r="C56" s="89"/>
      <c r="D56" s="129">
        <v>267</v>
      </c>
      <c r="E56" s="129" t="s">
        <v>7</v>
      </c>
      <c r="F56" s="101"/>
      <c r="G56" s="101"/>
      <c r="H56" s="101"/>
      <c r="I56" s="101"/>
      <c r="J56" s="101"/>
    </row>
    <row r="57" spans="1:17" x14ac:dyDescent="0.3">
      <c r="A57" s="89" t="s">
        <v>275</v>
      </c>
      <c r="B57" s="92" t="s">
        <v>246</v>
      </c>
      <c r="C57" s="89"/>
      <c r="D57" s="129">
        <v>1067</v>
      </c>
      <c r="E57" s="129" t="s">
        <v>7</v>
      </c>
      <c r="F57" s="101"/>
      <c r="G57" s="101"/>
      <c r="H57" s="101"/>
      <c r="I57" s="101"/>
      <c r="J57" s="101"/>
    </row>
    <row r="58" spans="1:17" x14ac:dyDescent="0.3">
      <c r="A58" s="89" t="s">
        <v>276</v>
      </c>
      <c r="B58" s="92" t="s">
        <v>387</v>
      </c>
      <c r="C58" s="89"/>
      <c r="D58" s="129">
        <v>412</v>
      </c>
      <c r="E58" s="129" t="s">
        <v>7</v>
      </c>
      <c r="F58" s="101"/>
      <c r="G58" s="101"/>
      <c r="H58" s="101"/>
      <c r="I58" s="101"/>
      <c r="J58" s="101"/>
    </row>
    <row r="59" spans="1:17" x14ac:dyDescent="0.3">
      <c r="A59" s="89" t="s">
        <v>277</v>
      </c>
      <c r="B59" s="92" t="s">
        <v>337</v>
      </c>
      <c r="C59" s="89"/>
      <c r="D59" s="129">
        <v>300</v>
      </c>
      <c r="E59" s="129" t="s">
        <v>7</v>
      </c>
      <c r="F59" s="101"/>
      <c r="G59" s="101"/>
      <c r="H59" s="101"/>
      <c r="I59" s="101"/>
      <c r="J59" s="101"/>
    </row>
    <row r="60" spans="1:17" x14ac:dyDescent="0.3">
      <c r="A60" s="89"/>
      <c r="B60" s="94" t="s">
        <v>354</v>
      </c>
      <c r="C60" s="89"/>
      <c r="D60" s="129"/>
      <c r="E60" s="129"/>
      <c r="F60" s="101"/>
      <c r="G60" s="101"/>
      <c r="H60" s="101"/>
      <c r="I60" s="101"/>
      <c r="J60" s="101"/>
    </row>
    <row r="61" spans="1:17" x14ac:dyDescent="0.3">
      <c r="A61" s="95"/>
      <c r="B61" s="90" t="s">
        <v>789</v>
      </c>
      <c r="C61" s="91"/>
      <c r="D61" s="91"/>
      <c r="E61" s="91"/>
      <c r="F61" s="102"/>
      <c r="G61" s="102"/>
      <c r="H61" s="102"/>
      <c r="I61" s="102"/>
      <c r="J61" s="102"/>
    </row>
    <row r="62" spans="1:17" x14ac:dyDescent="0.3">
      <c r="A62" s="89" t="s">
        <v>194</v>
      </c>
      <c r="B62" s="92" t="s">
        <v>676</v>
      </c>
      <c r="C62" s="89"/>
      <c r="D62" s="129">
        <v>10</v>
      </c>
      <c r="E62" s="129" t="s">
        <v>7</v>
      </c>
      <c r="F62" s="101"/>
      <c r="G62" s="101"/>
      <c r="H62" s="101"/>
      <c r="I62" s="101"/>
      <c r="J62" s="101"/>
    </row>
    <row r="63" spans="1:17" x14ac:dyDescent="0.3">
      <c r="A63" s="89" t="s">
        <v>273</v>
      </c>
      <c r="B63" s="92" t="s">
        <v>677</v>
      </c>
      <c r="C63" s="89"/>
      <c r="D63" s="129">
        <v>10</v>
      </c>
      <c r="E63" s="129" t="s">
        <v>7</v>
      </c>
      <c r="F63" s="101"/>
      <c r="G63" s="101"/>
      <c r="H63" s="101"/>
      <c r="I63" s="101"/>
      <c r="J63" s="101"/>
    </row>
    <row r="64" spans="1:17" x14ac:dyDescent="0.3">
      <c r="A64" s="89" t="s">
        <v>274</v>
      </c>
      <c r="B64" s="92" t="s">
        <v>525</v>
      </c>
      <c r="C64" s="89"/>
      <c r="D64" s="129">
        <v>300</v>
      </c>
      <c r="E64" s="129" t="s">
        <v>0</v>
      </c>
      <c r="F64" s="101"/>
      <c r="G64" s="101"/>
      <c r="H64" s="101"/>
      <c r="I64" s="101"/>
      <c r="J64" s="101"/>
    </row>
    <row r="65" spans="1:12" x14ac:dyDescent="0.3">
      <c r="A65" s="93"/>
      <c r="B65" s="94" t="s">
        <v>354</v>
      </c>
      <c r="C65" s="89"/>
      <c r="D65" s="89"/>
      <c r="E65" s="106"/>
      <c r="F65" s="101"/>
      <c r="G65" s="101"/>
      <c r="H65" s="101"/>
      <c r="I65" s="101"/>
      <c r="J65" s="101"/>
    </row>
    <row r="66" spans="1:12" x14ac:dyDescent="0.3">
      <c r="A66" s="93"/>
      <c r="B66" s="94" t="s">
        <v>355</v>
      </c>
      <c r="C66" s="89"/>
      <c r="D66" s="89"/>
      <c r="E66" s="103"/>
      <c r="F66" s="101"/>
      <c r="G66" s="101"/>
      <c r="H66" s="101"/>
      <c r="I66" s="101"/>
      <c r="J66" s="101"/>
    </row>
    <row r="67" spans="1:12" x14ac:dyDescent="0.3">
      <c r="A67" s="24" t="s">
        <v>20</v>
      </c>
      <c r="B67" s="25"/>
      <c r="C67" s="19"/>
      <c r="D67" s="19"/>
      <c r="E67" s="19"/>
      <c r="F67" s="19"/>
      <c r="G67" s="19"/>
      <c r="H67" s="19"/>
      <c r="I67" s="19"/>
    </row>
    <row r="68" spans="1:12" ht="19.8" customHeight="1" x14ac:dyDescent="0.3">
      <c r="A68" s="148" t="s">
        <v>345</v>
      </c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</row>
    <row r="69" spans="1:12" ht="5.4" customHeight="1" x14ac:dyDescent="0.3">
      <c r="A69" s="152" t="s">
        <v>710</v>
      </c>
      <c r="B69" s="152"/>
      <c r="C69" s="152"/>
      <c r="D69" s="152"/>
      <c r="E69" s="152"/>
      <c r="F69" s="152"/>
      <c r="G69" s="152"/>
      <c r="H69" s="152"/>
      <c r="I69" s="152"/>
    </row>
    <row r="70" spans="1:12" x14ac:dyDescent="0.3">
      <c r="A70" s="152"/>
      <c r="B70" s="152"/>
      <c r="C70" s="152"/>
      <c r="D70" s="152"/>
      <c r="E70" s="152"/>
      <c r="F70" s="152"/>
      <c r="G70" s="152"/>
      <c r="H70" s="152"/>
      <c r="I70" s="152"/>
    </row>
    <row r="71" spans="1:12" hidden="1" x14ac:dyDescent="0.3">
      <c r="A71" s="152"/>
      <c r="B71" s="152"/>
      <c r="C71" s="152"/>
      <c r="D71" s="152"/>
      <c r="E71" s="152"/>
      <c r="F71" s="152"/>
      <c r="G71" s="152"/>
      <c r="H71" s="152"/>
      <c r="I71" s="152"/>
    </row>
    <row r="72" spans="1:12" x14ac:dyDescent="0.3">
      <c r="A72" s="152" t="s">
        <v>272</v>
      </c>
      <c r="B72" s="152"/>
      <c r="C72" s="152"/>
      <c r="D72" s="152"/>
      <c r="E72" s="152"/>
      <c r="F72" s="152"/>
      <c r="G72" s="152"/>
      <c r="H72" s="152"/>
      <c r="I72" s="152"/>
    </row>
    <row r="73" spans="1:12" x14ac:dyDescent="0.3">
      <c r="A73" s="152"/>
      <c r="B73" s="152"/>
      <c r="C73" s="152"/>
      <c r="D73" s="152"/>
      <c r="E73" s="152"/>
      <c r="F73" s="152"/>
      <c r="G73" s="152"/>
      <c r="H73" s="152"/>
      <c r="I73" s="152"/>
    </row>
    <row r="74" spans="1:12" x14ac:dyDescent="0.3">
      <c r="A74" s="30"/>
      <c r="B74" s="25"/>
      <c r="C74" s="31"/>
      <c r="D74" s="23"/>
      <c r="E74" s="19"/>
      <c r="F74" s="19"/>
      <c r="G74" s="19"/>
      <c r="H74" s="19"/>
      <c r="I74" s="19"/>
    </row>
    <row r="75" spans="1:12" x14ac:dyDescent="0.3">
      <c r="A75" s="32" t="s">
        <v>270</v>
      </c>
      <c r="B75" s="25"/>
      <c r="C75" s="19"/>
      <c r="F75" s="19" t="s">
        <v>359</v>
      </c>
      <c r="G75" s="19"/>
      <c r="H75" s="19"/>
    </row>
    <row r="76" spans="1:12" ht="15.6" x14ac:dyDescent="0.3">
      <c r="A76" s="5"/>
      <c r="C76"/>
      <c r="D76"/>
    </row>
    <row r="77" spans="1:12" ht="15.6" x14ac:dyDescent="0.3">
      <c r="A77" s="5"/>
      <c r="C77"/>
      <c r="D77"/>
    </row>
  </sheetData>
  <mergeCells count="3">
    <mergeCell ref="A72:I73"/>
    <mergeCell ref="A69:I71"/>
    <mergeCell ref="A68:L68"/>
  </mergeCells>
  <pageMargins left="0.23622047244094488" right="0.23622047244094488" top="0.39370078740157483" bottom="0.15748031496062992" header="0.31496062992125984" footer="0.31496062992125984"/>
  <pageSetup paperSize="9" scale="82" orientation="landscape" r:id="rId1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9</vt:i4>
      </vt:variant>
    </vt:vector>
  </HeadingPairs>
  <TitlesOfParts>
    <vt:vector size="21" baseType="lpstr">
      <vt:lpstr>1. mleko in mlečni izdelki</vt:lpstr>
      <vt:lpstr>2. meso in mesni izdelki</vt:lpstr>
      <vt:lpstr>3. zamrznjen program</vt:lpstr>
      <vt:lpstr>4. jajca</vt:lpstr>
      <vt:lpstr>5. Dietni izdelki</vt:lpstr>
      <vt:lpstr>6. sveža zelenjava in sadje</vt:lpstr>
      <vt:lpstr>7.konz. zelenjava in sadje</vt:lpstr>
      <vt:lpstr>8. sadni sokovi in sirupi</vt:lpstr>
      <vt:lpstr>9. žita, mlevski izd in testen</vt:lpstr>
      <vt:lpstr>10. kruh in pekovsko pecivo</vt:lpstr>
      <vt:lpstr>11. ostalo prehrambeno blago</vt:lpstr>
      <vt:lpstr>12. ekološko pridelana živila</vt:lpstr>
      <vt:lpstr>'1. mleko in mlečni izdelki'!Področje_tiskanja</vt:lpstr>
      <vt:lpstr>'12. ekološko pridelana živila'!Področje_tiskanja</vt:lpstr>
      <vt:lpstr>'2. meso in mesni izdelki'!Področje_tiskanja</vt:lpstr>
      <vt:lpstr>'3. zamrznjen program'!Področje_tiskanja</vt:lpstr>
      <vt:lpstr>'4. jajca'!Področje_tiskanja</vt:lpstr>
      <vt:lpstr>'5. Dietni izdelki'!Področje_tiskanja</vt:lpstr>
      <vt:lpstr>'6. sveža zelenjava in sadje'!Področje_tiskanja</vt:lpstr>
      <vt:lpstr>'7.konz. zelenjava in sadje'!Področje_tiskanja</vt:lpstr>
      <vt:lpstr>'9. žita, mlevski izd in testen'!Področje_tiskanja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</cp:lastModifiedBy>
  <cp:lastPrinted>2018-02-13T22:51:44Z</cp:lastPrinted>
  <dcterms:created xsi:type="dcterms:W3CDTF">2012-03-26T14:52:49Z</dcterms:created>
  <dcterms:modified xsi:type="dcterms:W3CDTF">2018-02-13T22:53:20Z</dcterms:modified>
</cp:coreProperties>
</file>